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5" yWindow="15" windowWidth="15570" windowHeight="10140"/>
  </bookViews>
  <sheets>
    <sheet name="Район (город)" sheetId="4" r:id="rId1"/>
    <sheet name="Свод поселений" sheetId="3" r:id="rId2"/>
  </sheets>
  <externalReferences>
    <externalReference r:id="rId3"/>
  </externalReferences>
  <definedNames>
    <definedName name="_xlnm._FilterDatabase" localSheetId="1" hidden="1">'Свод поселений'!$A$4:$SJ$311</definedName>
    <definedName name="_xlnm.Print_Titles" localSheetId="0">'Район (город)'!$2:$4</definedName>
    <definedName name="_xlnm.Print_Titles" localSheetId="1">'Свод поселений'!$2:$4</definedName>
    <definedName name="_xlnm.Print_Area" localSheetId="0">'Район (город)'!$A$1:$N$560</definedName>
    <definedName name="_xlnm.Print_Area" localSheetId="1">'Свод поселений'!$A$1:$O$311</definedName>
  </definedNames>
  <calcPr calcId="145621"/>
</workbook>
</file>

<file path=xl/calcChain.xml><?xml version="1.0" encoding="utf-8"?>
<calcChain xmlns="http://schemas.openxmlformats.org/spreadsheetml/2006/main">
  <c r="J301" i="3" l="1"/>
  <c r="J302" i="3"/>
  <c r="I301" i="3"/>
  <c r="I302" i="3"/>
  <c r="N301" i="3"/>
  <c r="N302" i="3"/>
  <c r="N297" i="3"/>
  <c r="N298" i="3"/>
  <c r="I297" i="3"/>
  <c r="I298" i="3"/>
  <c r="J297" i="3"/>
  <c r="K544" i="4"/>
  <c r="L544" i="4"/>
  <c r="I266" i="3"/>
  <c r="I273" i="3"/>
  <c r="I269" i="3"/>
  <c r="I271" i="3"/>
  <c r="J10" i="3"/>
  <c r="J12" i="3"/>
  <c r="J14" i="3"/>
  <c r="J15" i="3"/>
  <c r="J16" i="3"/>
  <c r="J18" i="3"/>
  <c r="J19" i="3"/>
  <c r="J20" i="3"/>
  <c r="J21" i="3"/>
  <c r="J22" i="3"/>
  <c r="J24" i="3"/>
  <c r="J26" i="3"/>
  <c r="J27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9" i="3"/>
  <c r="J8" i="3"/>
  <c r="J7" i="3"/>
  <c r="J6" i="3"/>
  <c r="I43" i="3"/>
  <c r="I8" i="3"/>
  <c r="I9" i="3"/>
  <c r="I10" i="3"/>
  <c r="I12" i="3"/>
  <c r="I14" i="3"/>
  <c r="I15" i="3"/>
  <c r="I18" i="3"/>
  <c r="I19" i="3"/>
  <c r="I20" i="3"/>
  <c r="I22" i="3"/>
  <c r="I24" i="3"/>
  <c r="I27" i="3"/>
  <c r="I31" i="3"/>
  <c r="I32" i="3"/>
  <c r="I33" i="3"/>
  <c r="I34" i="3"/>
  <c r="I35" i="3"/>
  <c r="I37" i="3"/>
  <c r="I38" i="3"/>
  <c r="I39" i="3"/>
  <c r="I40" i="3"/>
  <c r="I42" i="3"/>
  <c r="I7" i="3"/>
  <c r="I6" i="3"/>
  <c r="N273" i="3"/>
  <c r="N271" i="3"/>
  <c r="N269" i="3"/>
  <c r="N46" i="3" l="1"/>
  <c r="N43" i="3"/>
  <c r="N33" i="3"/>
  <c r="N34" i="3"/>
  <c r="N35" i="3"/>
  <c r="N37" i="3"/>
  <c r="N38" i="3"/>
  <c r="N39" i="3"/>
  <c r="N40" i="3"/>
  <c r="N42" i="3"/>
  <c r="N32" i="3"/>
  <c r="N24" i="3"/>
  <c r="N27" i="3"/>
  <c r="N29" i="3"/>
  <c r="N31" i="3"/>
  <c r="N10" i="3"/>
  <c r="N12" i="3"/>
  <c r="N14" i="3"/>
  <c r="N15" i="3"/>
  <c r="N18" i="3"/>
  <c r="N19" i="3"/>
  <c r="N20" i="3"/>
  <c r="N22" i="3"/>
  <c r="N8" i="3"/>
  <c r="N9" i="3"/>
  <c r="N7" i="3"/>
  <c r="N6" i="3"/>
  <c r="N22" i="4"/>
  <c r="M302" i="3" l="1"/>
  <c r="L302" i="3"/>
  <c r="K302" i="3"/>
  <c r="H302" i="3"/>
  <c r="F302" i="3"/>
  <c r="E302" i="3"/>
  <c r="D302" i="3"/>
  <c r="C302" i="3"/>
  <c r="B302" i="3"/>
  <c r="M301" i="3"/>
  <c r="L301" i="3"/>
  <c r="K301" i="3"/>
  <c r="H301" i="3"/>
  <c r="F301" i="3"/>
  <c r="E301" i="3"/>
  <c r="D301" i="3"/>
  <c r="C301" i="3"/>
  <c r="B301" i="3"/>
  <c r="J298" i="3"/>
  <c r="G295" i="3"/>
  <c r="C295" i="3"/>
  <c r="G294" i="3"/>
  <c r="C294" i="3"/>
  <c r="M286" i="3"/>
  <c r="L286" i="3"/>
  <c r="K286" i="3"/>
  <c r="H286" i="3"/>
  <c r="F286" i="3"/>
  <c r="E286" i="3"/>
  <c r="D286" i="3"/>
  <c r="B286" i="3"/>
  <c r="M283" i="3"/>
  <c r="L283" i="3"/>
  <c r="K283" i="3"/>
  <c r="H283" i="3"/>
  <c r="F283" i="3"/>
  <c r="E283" i="3"/>
  <c r="D283" i="3"/>
  <c r="B283" i="3"/>
  <c r="M282" i="3"/>
  <c r="L282" i="3"/>
  <c r="K282" i="3"/>
  <c r="H282" i="3"/>
  <c r="F282" i="3"/>
  <c r="E282" i="3"/>
  <c r="D282" i="3"/>
  <c r="B282" i="3"/>
  <c r="M278" i="3"/>
  <c r="K278" i="3"/>
  <c r="M277" i="3"/>
  <c r="L277" i="3"/>
  <c r="K277" i="3"/>
  <c r="H277" i="3"/>
  <c r="F277" i="3"/>
  <c r="E277" i="3"/>
  <c r="D277" i="3"/>
  <c r="B277" i="3"/>
  <c r="M276" i="3"/>
  <c r="L276" i="3"/>
  <c r="K276" i="3"/>
  <c r="H276" i="3"/>
  <c r="F276" i="3"/>
  <c r="E276" i="3"/>
  <c r="D276" i="3"/>
  <c r="B276" i="3"/>
  <c r="H275" i="3"/>
  <c r="F275" i="3"/>
  <c r="I275" i="3" s="1"/>
  <c r="E275" i="3"/>
  <c r="D275" i="3"/>
  <c r="B275" i="3"/>
  <c r="M274" i="3"/>
  <c r="L274" i="3"/>
  <c r="K274" i="3"/>
  <c r="H274" i="3"/>
  <c r="F274" i="3"/>
  <c r="E274" i="3"/>
  <c r="D274" i="3"/>
  <c r="B274" i="3"/>
  <c r="J273" i="3"/>
  <c r="H272" i="3"/>
  <c r="J272" i="3" s="1"/>
  <c r="F272" i="3"/>
  <c r="I272" i="3" s="1"/>
  <c r="D272" i="3"/>
  <c r="J271" i="3"/>
  <c r="I270" i="3"/>
  <c r="H270" i="3"/>
  <c r="J270" i="3" s="1"/>
  <c r="D270" i="3"/>
  <c r="J269" i="3"/>
  <c r="M268" i="3"/>
  <c r="L268" i="3"/>
  <c r="H268" i="3"/>
  <c r="J268" i="3" s="1"/>
  <c r="F268" i="3"/>
  <c r="I268" i="3" s="1"/>
  <c r="M267" i="3"/>
  <c r="L267" i="3"/>
  <c r="K267" i="3"/>
  <c r="H267" i="3"/>
  <c r="F267" i="3"/>
  <c r="E267" i="3"/>
  <c r="D267" i="3"/>
  <c r="B267" i="3"/>
  <c r="M266" i="3"/>
  <c r="L266" i="3"/>
  <c r="K266" i="3"/>
  <c r="N266" i="3" s="1"/>
  <c r="B266" i="3"/>
  <c r="J266" i="3" s="1"/>
  <c r="M265" i="3"/>
  <c r="L265" i="3"/>
  <c r="K265" i="3"/>
  <c r="N265" i="3" s="1"/>
  <c r="I265" i="3"/>
  <c r="B265" i="3"/>
  <c r="J265" i="3" s="1"/>
  <c r="M264" i="3"/>
  <c r="L264" i="3"/>
  <c r="K264" i="3"/>
  <c r="H264" i="3"/>
  <c r="F264" i="3"/>
  <c r="E264" i="3"/>
  <c r="D264" i="3"/>
  <c r="B264" i="3"/>
  <c r="M263" i="3"/>
  <c r="L263" i="3"/>
  <c r="K263" i="3"/>
  <c r="H263" i="3"/>
  <c r="F263" i="3"/>
  <c r="E263" i="3"/>
  <c r="D263" i="3"/>
  <c r="B263" i="3"/>
  <c r="M262" i="3"/>
  <c r="L262" i="3"/>
  <c r="K262" i="3"/>
  <c r="H262" i="3"/>
  <c r="F262" i="3"/>
  <c r="E262" i="3"/>
  <c r="D262" i="3"/>
  <c r="B262" i="3"/>
  <c r="M261" i="3"/>
  <c r="L261" i="3"/>
  <c r="K261" i="3"/>
  <c r="H261" i="3"/>
  <c r="F261" i="3"/>
  <c r="E261" i="3"/>
  <c r="D261" i="3"/>
  <c r="B261" i="3"/>
  <c r="M260" i="3"/>
  <c r="L260" i="3"/>
  <c r="K260" i="3"/>
  <c r="H260" i="3"/>
  <c r="F260" i="3"/>
  <c r="E260" i="3"/>
  <c r="D260" i="3"/>
  <c r="B260" i="3"/>
  <c r="M259" i="3"/>
  <c r="L259" i="3"/>
  <c r="K259" i="3"/>
  <c r="H259" i="3"/>
  <c r="F259" i="3"/>
  <c r="E259" i="3"/>
  <c r="D259" i="3"/>
  <c r="B259" i="3"/>
  <c r="H258" i="3"/>
  <c r="F258" i="3"/>
  <c r="E258" i="3"/>
  <c r="B258" i="3"/>
  <c r="H257" i="3"/>
  <c r="F257" i="3"/>
  <c r="E257" i="3"/>
  <c r="D257" i="3"/>
  <c r="B257" i="3"/>
  <c r="N256" i="3"/>
  <c r="J256" i="3"/>
  <c r="I256" i="3"/>
  <c r="N255" i="3"/>
  <c r="I255" i="3"/>
  <c r="K254" i="3"/>
  <c r="M253" i="3"/>
  <c r="L253" i="3"/>
  <c r="K253" i="3"/>
  <c r="H253" i="3"/>
  <c r="G253" i="3"/>
  <c r="F253" i="3"/>
  <c r="E253" i="3"/>
  <c r="D253" i="3"/>
  <c r="C253" i="3"/>
  <c r="B253" i="3"/>
  <c r="M252" i="3"/>
  <c r="L252" i="3"/>
  <c r="K252" i="3"/>
  <c r="H252" i="3"/>
  <c r="F252" i="3"/>
  <c r="E252" i="3"/>
  <c r="D252" i="3"/>
  <c r="B252" i="3"/>
  <c r="M251" i="3"/>
  <c r="L251" i="3"/>
  <c r="K251" i="3"/>
  <c r="H251" i="3"/>
  <c r="F251" i="3"/>
  <c r="E251" i="3"/>
  <c r="D251" i="3"/>
  <c r="B251" i="3"/>
  <c r="M250" i="3"/>
  <c r="L250" i="3"/>
  <c r="K250" i="3"/>
  <c r="H250" i="3"/>
  <c r="F250" i="3"/>
  <c r="E250" i="3"/>
  <c r="D250" i="3"/>
  <c r="B250" i="3"/>
  <c r="M249" i="3"/>
  <c r="L249" i="3"/>
  <c r="K249" i="3"/>
  <c r="H249" i="3"/>
  <c r="F249" i="3"/>
  <c r="E249" i="3"/>
  <c r="D249" i="3"/>
  <c r="B249" i="3"/>
  <c r="M248" i="3"/>
  <c r="L248" i="3"/>
  <c r="K248" i="3"/>
  <c r="M247" i="3"/>
  <c r="L247" i="3"/>
  <c r="K247" i="3"/>
  <c r="H247" i="3"/>
  <c r="G247" i="3"/>
  <c r="F247" i="3"/>
  <c r="E247" i="3"/>
  <c r="D247" i="3"/>
  <c r="C247" i="3"/>
  <c r="B247" i="3"/>
  <c r="M246" i="3"/>
  <c r="L246" i="3"/>
  <c r="K246" i="3"/>
  <c r="H246" i="3"/>
  <c r="F246" i="3"/>
  <c r="E246" i="3"/>
  <c r="D246" i="3"/>
  <c r="B246" i="3"/>
  <c r="M245" i="3"/>
  <c r="L245" i="3"/>
  <c r="K245" i="3"/>
  <c r="H245" i="3"/>
  <c r="F245" i="3"/>
  <c r="E245" i="3"/>
  <c r="D245" i="3"/>
  <c r="B245" i="3"/>
  <c r="M244" i="3"/>
  <c r="L244" i="3"/>
  <c r="K244" i="3"/>
  <c r="H244" i="3"/>
  <c r="F244" i="3"/>
  <c r="E244" i="3"/>
  <c r="D244" i="3"/>
  <c r="B244" i="3"/>
  <c r="M243" i="3"/>
  <c r="L243" i="3"/>
  <c r="K243" i="3"/>
  <c r="M242" i="3"/>
  <c r="L242" i="3"/>
  <c r="K242" i="3"/>
  <c r="H242" i="3"/>
  <c r="G242" i="3"/>
  <c r="F242" i="3"/>
  <c r="E242" i="3"/>
  <c r="D242" i="3"/>
  <c r="C242" i="3"/>
  <c r="B242" i="3"/>
  <c r="M241" i="3"/>
  <c r="L241" i="3"/>
  <c r="K241" i="3"/>
  <c r="H241" i="3"/>
  <c r="F241" i="3"/>
  <c r="E241" i="3"/>
  <c r="D241" i="3"/>
  <c r="B241" i="3"/>
  <c r="M240" i="3"/>
  <c r="L240" i="3"/>
  <c r="K240" i="3"/>
  <c r="H240" i="3"/>
  <c r="F240" i="3"/>
  <c r="E240" i="3"/>
  <c r="D240" i="3"/>
  <c r="B240" i="3"/>
  <c r="M239" i="3"/>
  <c r="L239" i="3"/>
  <c r="K239" i="3"/>
  <c r="H239" i="3"/>
  <c r="F239" i="3"/>
  <c r="E239" i="3"/>
  <c r="D239" i="3"/>
  <c r="B239" i="3"/>
  <c r="M238" i="3"/>
  <c r="L238" i="3"/>
  <c r="K238" i="3"/>
  <c r="H238" i="3"/>
  <c r="F238" i="3"/>
  <c r="E238" i="3"/>
  <c r="D238" i="3"/>
  <c r="B238" i="3"/>
  <c r="M237" i="3"/>
  <c r="L237" i="3"/>
  <c r="K237" i="3"/>
  <c r="H237" i="3"/>
  <c r="F237" i="3"/>
  <c r="E237" i="3"/>
  <c r="D237" i="3"/>
  <c r="B237" i="3"/>
  <c r="M236" i="3"/>
  <c r="L236" i="3"/>
  <c r="K236" i="3"/>
  <c r="H236" i="3"/>
  <c r="F236" i="3"/>
  <c r="E236" i="3"/>
  <c r="D236" i="3"/>
  <c r="B236" i="3"/>
  <c r="M235" i="3"/>
  <c r="L235" i="3"/>
  <c r="K235" i="3"/>
  <c r="H235" i="3"/>
  <c r="F235" i="3"/>
  <c r="E235" i="3"/>
  <c r="D235" i="3"/>
  <c r="B235" i="3"/>
  <c r="M234" i="3"/>
  <c r="L234" i="3"/>
  <c r="K234" i="3"/>
  <c r="H234" i="3"/>
  <c r="F234" i="3"/>
  <c r="E234" i="3"/>
  <c r="D234" i="3"/>
  <c r="B234" i="3"/>
  <c r="M233" i="3"/>
  <c r="L233" i="3"/>
  <c r="K233" i="3"/>
  <c r="H233" i="3"/>
  <c r="F233" i="3"/>
  <c r="E233" i="3"/>
  <c r="D233" i="3"/>
  <c r="B233" i="3"/>
  <c r="M232" i="3"/>
  <c r="L232" i="3"/>
  <c r="K232" i="3"/>
  <c r="H232" i="3"/>
  <c r="F232" i="3"/>
  <c r="E232" i="3"/>
  <c r="D232" i="3"/>
  <c r="B232" i="3"/>
  <c r="M231" i="3"/>
  <c r="L231" i="3"/>
  <c r="K231" i="3"/>
  <c r="H231" i="3"/>
  <c r="F231" i="3"/>
  <c r="E231" i="3"/>
  <c r="D231" i="3"/>
  <c r="B231" i="3"/>
  <c r="M230" i="3"/>
  <c r="L230" i="3"/>
  <c r="K230" i="3"/>
  <c r="H230" i="3"/>
  <c r="F230" i="3"/>
  <c r="E230" i="3"/>
  <c r="D230" i="3"/>
  <c r="B230" i="3"/>
  <c r="M229" i="3"/>
  <c r="L229" i="3"/>
  <c r="K229" i="3"/>
  <c r="M228" i="3"/>
  <c r="L228" i="3"/>
  <c r="K228" i="3"/>
  <c r="H228" i="3"/>
  <c r="G228" i="3"/>
  <c r="F228" i="3"/>
  <c r="E228" i="3"/>
  <c r="D228" i="3"/>
  <c r="C228" i="3"/>
  <c r="B228" i="3"/>
  <c r="M227" i="3"/>
  <c r="L227" i="3"/>
  <c r="K227" i="3"/>
  <c r="H227" i="3"/>
  <c r="F227" i="3"/>
  <c r="E227" i="3"/>
  <c r="D227" i="3"/>
  <c r="B227" i="3"/>
  <c r="K226" i="3"/>
  <c r="H226" i="3"/>
  <c r="F226" i="3"/>
  <c r="E226" i="3"/>
  <c r="D226" i="3"/>
  <c r="B226" i="3"/>
  <c r="K225" i="3"/>
  <c r="B225" i="3"/>
  <c r="K224" i="3"/>
  <c r="B224" i="3"/>
  <c r="K223" i="3"/>
  <c r="B223" i="3"/>
  <c r="M222" i="3"/>
  <c r="L222" i="3"/>
  <c r="K222" i="3"/>
  <c r="F222" i="3"/>
  <c r="E222" i="3"/>
  <c r="D222" i="3"/>
  <c r="B222" i="3"/>
  <c r="M221" i="3"/>
  <c r="L221" i="3"/>
  <c r="K221" i="3"/>
  <c r="H221" i="3"/>
  <c r="F221" i="3"/>
  <c r="E221" i="3"/>
  <c r="D221" i="3"/>
  <c r="B221" i="3"/>
  <c r="M220" i="3"/>
  <c r="L220" i="3"/>
  <c r="K220" i="3"/>
  <c r="M219" i="3"/>
  <c r="L219" i="3"/>
  <c r="K219" i="3"/>
  <c r="H219" i="3"/>
  <c r="G219" i="3"/>
  <c r="F219" i="3"/>
  <c r="E219" i="3"/>
  <c r="D219" i="3"/>
  <c r="C219" i="3"/>
  <c r="B219" i="3"/>
  <c r="M218" i="3"/>
  <c r="L218" i="3"/>
  <c r="K218" i="3"/>
  <c r="H218" i="3"/>
  <c r="F218" i="3"/>
  <c r="E218" i="3"/>
  <c r="D218" i="3"/>
  <c r="B218" i="3"/>
  <c r="M217" i="3"/>
  <c r="L217" i="3"/>
  <c r="K217" i="3"/>
  <c r="H217" i="3"/>
  <c r="F217" i="3"/>
  <c r="E217" i="3"/>
  <c r="D217" i="3"/>
  <c r="B217" i="3"/>
  <c r="M216" i="3"/>
  <c r="L216" i="3"/>
  <c r="K216" i="3"/>
  <c r="H216" i="3"/>
  <c r="F216" i="3"/>
  <c r="E216" i="3"/>
  <c r="D216" i="3"/>
  <c r="B216" i="3"/>
  <c r="M215" i="3"/>
  <c r="L215" i="3"/>
  <c r="K215" i="3"/>
  <c r="H215" i="3"/>
  <c r="F215" i="3"/>
  <c r="E215" i="3"/>
  <c r="D215" i="3"/>
  <c r="B215" i="3"/>
  <c r="M214" i="3"/>
  <c r="L214" i="3"/>
  <c r="K214" i="3"/>
  <c r="H214" i="3"/>
  <c r="F214" i="3"/>
  <c r="E214" i="3"/>
  <c r="D214" i="3"/>
  <c r="B214" i="3"/>
  <c r="M213" i="3"/>
  <c r="L213" i="3"/>
  <c r="K213" i="3"/>
  <c r="H213" i="3"/>
  <c r="F213" i="3"/>
  <c r="E213" i="3"/>
  <c r="D213" i="3"/>
  <c r="B213" i="3"/>
  <c r="M212" i="3"/>
  <c r="L212" i="3"/>
  <c r="K212" i="3"/>
  <c r="H212" i="3"/>
  <c r="F212" i="3"/>
  <c r="E212" i="3"/>
  <c r="D212" i="3"/>
  <c r="B212" i="3"/>
  <c r="M211" i="3"/>
  <c r="L211" i="3"/>
  <c r="K211" i="3"/>
  <c r="H211" i="3"/>
  <c r="F211" i="3"/>
  <c r="E211" i="3"/>
  <c r="D211" i="3"/>
  <c r="B211" i="3"/>
  <c r="M210" i="3"/>
  <c r="L210" i="3"/>
  <c r="K210" i="3"/>
  <c r="H210" i="3"/>
  <c r="F210" i="3"/>
  <c r="E210" i="3"/>
  <c r="D210" i="3"/>
  <c r="B210" i="3"/>
  <c r="M209" i="3"/>
  <c r="L209" i="3"/>
  <c r="K209" i="3"/>
  <c r="H209" i="3"/>
  <c r="F209" i="3"/>
  <c r="E209" i="3"/>
  <c r="D209" i="3"/>
  <c r="B209" i="3"/>
  <c r="M208" i="3"/>
  <c r="L208" i="3"/>
  <c r="K208" i="3"/>
  <c r="H208" i="3"/>
  <c r="F208" i="3"/>
  <c r="E208" i="3"/>
  <c r="D208" i="3"/>
  <c r="B208" i="3"/>
  <c r="M207" i="3"/>
  <c r="L207" i="3"/>
  <c r="K207" i="3"/>
  <c r="H207" i="3"/>
  <c r="F207" i="3"/>
  <c r="E207" i="3"/>
  <c r="D207" i="3"/>
  <c r="B207" i="3"/>
  <c r="M206" i="3"/>
  <c r="L206" i="3"/>
  <c r="K206" i="3"/>
  <c r="H206" i="3"/>
  <c r="F206" i="3"/>
  <c r="E206" i="3"/>
  <c r="D206" i="3"/>
  <c r="B206" i="3"/>
  <c r="M205" i="3"/>
  <c r="M295" i="3" s="1"/>
  <c r="L205" i="3"/>
  <c r="L295" i="3" s="1"/>
  <c r="K205" i="3"/>
  <c r="H205" i="3"/>
  <c r="F205" i="3"/>
  <c r="E205" i="3"/>
  <c r="E295" i="3" s="1"/>
  <c r="D205" i="3"/>
  <c r="D295" i="3" s="1"/>
  <c r="B205" i="3"/>
  <c r="B295" i="3" s="1"/>
  <c r="M204" i="3"/>
  <c r="L204" i="3"/>
  <c r="K204" i="3"/>
  <c r="H204" i="3"/>
  <c r="F204" i="3"/>
  <c r="E204" i="3"/>
  <c r="D204" i="3"/>
  <c r="B204" i="3"/>
  <c r="H203" i="3"/>
  <c r="F203" i="3"/>
  <c r="E203" i="3"/>
  <c r="D203" i="3"/>
  <c r="B203" i="3"/>
  <c r="H202" i="3"/>
  <c r="F202" i="3"/>
  <c r="E202" i="3"/>
  <c r="D202" i="3"/>
  <c r="B202" i="3"/>
  <c r="M201" i="3"/>
  <c r="L201" i="3"/>
  <c r="K201" i="3"/>
  <c r="H201" i="3"/>
  <c r="F201" i="3"/>
  <c r="E201" i="3"/>
  <c r="D201" i="3"/>
  <c r="B201" i="3"/>
  <c r="K200" i="3"/>
  <c r="M199" i="3"/>
  <c r="L199" i="3"/>
  <c r="K199" i="3"/>
  <c r="H199" i="3"/>
  <c r="G199" i="3"/>
  <c r="F199" i="3"/>
  <c r="E199" i="3"/>
  <c r="D199" i="3"/>
  <c r="C199" i="3"/>
  <c r="B199" i="3"/>
  <c r="M198" i="3"/>
  <c r="L198" i="3"/>
  <c r="K198" i="3"/>
  <c r="N198" i="3" s="1"/>
  <c r="I198" i="3"/>
  <c r="B198" i="3"/>
  <c r="J198" i="3" s="1"/>
  <c r="M197" i="3"/>
  <c r="L197" i="3"/>
  <c r="K197" i="3"/>
  <c r="H197" i="3"/>
  <c r="F197" i="3"/>
  <c r="E197" i="3"/>
  <c r="D197" i="3"/>
  <c r="B197" i="3"/>
  <c r="M196" i="3"/>
  <c r="L196" i="3"/>
  <c r="K196" i="3"/>
  <c r="H196" i="3"/>
  <c r="F196" i="3"/>
  <c r="E196" i="3"/>
  <c r="D196" i="3"/>
  <c r="B196" i="3"/>
  <c r="M195" i="3"/>
  <c r="L195" i="3"/>
  <c r="K195" i="3"/>
  <c r="H195" i="3"/>
  <c r="F195" i="3"/>
  <c r="E195" i="3"/>
  <c r="D195" i="3"/>
  <c r="B195" i="3"/>
  <c r="M194" i="3"/>
  <c r="L194" i="3"/>
  <c r="K194" i="3"/>
  <c r="H194" i="3"/>
  <c r="F194" i="3"/>
  <c r="E194" i="3"/>
  <c r="D194" i="3"/>
  <c r="B194" i="3"/>
  <c r="M193" i="3"/>
  <c r="L193" i="3"/>
  <c r="K193" i="3"/>
  <c r="H193" i="3"/>
  <c r="F193" i="3"/>
  <c r="E193" i="3"/>
  <c r="D193" i="3"/>
  <c r="B193" i="3"/>
  <c r="M192" i="3"/>
  <c r="L192" i="3"/>
  <c r="K192" i="3"/>
  <c r="H192" i="3"/>
  <c r="F192" i="3"/>
  <c r="E192" i="3"/>
  <c r="D192" i="3"/>
  <c r="B192" i="3"/>
  <c r="M191" i="3"/>
  <c r="L191" i="3"/>
  <c r="K191" i="3"/>
  <c r="H191" i="3"/>
  <c r="F191" i="3"/>
  <c r="E191" i="3"/>
  <c r="D191" i="3"/>
  <c r="B191" i="3"/>
  <c r="M190" i="3"/>
  <c r="L190" i="3"/>
  <c r="K190" i="3"/>
  <c r="H190" i="3"/>
  <c r="F190" i="3"/>
  <c r="E190" i="3"/>
  <c r="D190" i="3"/>
  <c r="B190" i="3"/>
  <c r="M189" i="3"/>
  <c r="L189" i="3"/>
  <c r="K189" i="3"/>
  <c r="H189" i="3"/>
  <c r="F189" i="3"/>
  <c r="E189" i="3"/>
  <c r="D189" i="3"/>
  <c r="B189" i="3"/>
  <c r="M188" i="3"/>
  <c r="L188" i="3"/>
  <c r="K188" i="3"/>
  <c r="H188" i="3"/>
  <c r="F188" i="3"/>
  <c r="E188" i="3"/>
  <c r="D188" i="3"/>
  <c r="B188" i="3"/>
  <c r="M187" i="3"/>
  <c r="L187" i="3"/>
  <c r="K187" i="3"/>
  <c r="H187" i="3"/>
  <c r="F187" i="3"/>
  <c r="E187" i="3"/>
  <c r="D187" i="3"/>
  <c r="B187" i="3"/>
  <c r="K186" i="3"/>
  <c r="B186" i="3"/>
  <c r="K185" i="3"/>
  <c r="B185" i="3"/>
  <c r="L184" i="3"/>
  <c r="K184" i="3"/>
  <c r="D184" i="3"/>
  <c r="D183" i="3" s="1"/>
  <c r="M183" i="3"/>
  <c r="L183" i="3"/>
  <c r="H183" i="3"/>
  <c r="G183" i="3"/>
  <c r="F183" i="3"/>
  <c r="E183" i="3"/>
  <c r="C183" i="3"/>
  <c r="C311" i="3" s="1"/>
  <c r="B183" i="3"/>
  <c r="K182" i="3"/>
  <c r="B182" i="3"/>
  <c r="K181" i="3"/>
  <c r="B181" i="3"/>
  <c r="K180" i="3"/>
  <c r="B180" i="3"/>
  <c r="K179" i="3"/>
  <c r="B179" i="3"/>
  <c r="M177" i="3"/>
  <c r="M176" i="3" s="1"/>
  <c r="L177" i="3"/>
  <c r="L176" i="3" s="1"/>
  <c r="K178" i="3"/>
  <c r="H178" i="3"/>
  <c r="F178" i="3"/>
  <c r="E178" i="3"/>
  <c r="D178" i="3"/>
  <c r="D177" i="3" s="1"/>
  <c r="D176" i="3" s="1"/>
  <c r="B178" i="3"/>
  <c r="B177" i="3" s="1"/>
  <c r="B176" i="3" s="1"/>
  <c r="H177" i="3"/>
  <c r="H176" i="3" s="1"/>
  <c r="G177" i="3"/>
  <c r="E177" i="3"/>
  <c r="E176" i="3" s="1"/>
  <c r="C177" i="3"/>
  <c r="G176" i="3"/>
  <c r="C176" i="3"/>
  <c r="K175" i="3"/>
  <c r="B175" i="3"/>
  <c r="K174" i="3"/>
  <c r="B174" i="3"/>
  <c r="M173" i="3"/>
  <c r="L173" i="3"/>
  <c r="K173" i="3"/>
  <c r="B173" i="3"/>
  <c r="M172" i="3"/>
  <c r="L172" i="3"/>
  <c r="K172" i="3"/>
  <c r="H172" i="3"/>
  <c r="G172" i="3"/>
  <c r="F172" i="3"/>
  <c r="E172" i="3"/>
  <c r="D172" i="3"/>
  <c r="C172" i="3"/>
  <c r="B172" i="3"/>
  <c r="K171" i="3"/>
  <c r="B171" i="3"/>
  <c r="K170" i="3"/>
  <c r="B170" i="3"/>
  <c r="K169" i="3"/>
  <c r="B169" i="3"/>
  <c r="K168" i="3"/>
  <c r="B168" i="3"/>
  <c r="M167" i="3"/>
  <c r="M166" i="3" s="1"/>
  <c r="M165" i="3" s="1"/>
  <c r="L167" i="3"/>
  <c r="K167" i="3"/>
  <c r="B167" i="3"/>
  <c r="L166" i="3"/>
  <c r="H166" i="3"/>
  <c r="G166" i="3"/>
  <c r="F166" i="3"/>
  <c r="E166" i="3"/>
  <c r="D166" i="3"/>
  <c r="C166" i="3"/>
  <c r="B166" i="3"/>
  <c r="B165" i="3" s="1"/>
  <c r="L165" i="3"/>
  <c r="H165" i="3"/>
  <c r="G165" i="3"/>
  <c r="F165" i="3"/>
  <c r="E165" i="3"/>
  <c r="D165" i="3"/>
  <c r="C165" i="3"/>
  <c r="M164" i="3"/>
  <c r="L164" i="3"/>
  <c r="K164" i="3"/>
  <c r="H164" i="3"/>
  <c r="F164" i="3"/>
  <c r="E164" i="3"/>
  <c r="D164" i="3"/>
  <c r="B164" i="3"/>
  <c r="M163" i="3"/>
  <c r="L163" i="3"/>
  <c r="K163" i="3"/>
  <c r="H163" i="3"/>
  <c r="F163" i="3"/>
  <c r="E163" i="3"/>
  <c r="D163" i="3"/>
  <c r="B163" i="3"/>
  <c r="M162" i="3"/>
  <c r="L162" i="3"/>
  <c r="K162" i="3"/>
  <c r="H162" i="3"/>
  <c r="F162" i="3"/>
  <c r="E162" i="3"/>
  <c r="D162" i="3"/>
  <c r="B162" i="3"/>
  <c r="M161" i="3"/>
  <c r="L161" i="3"/>
  <c r="K161" i="3"/>
  <c r="H161" i="3"/>
  <c r="F161" i="3"/>
  <c r="E161" i="3"/>
  <c r="D161" i="3"/>
  <c r="B161" i="3"/>
  <c r="M160" i="3"/>
  <c r="L160" i="3"/>
  <c r="K160" i="3"/>
  <c r="H160" i="3"/>
  <c r="F160" i="3"/>
  <c r="E160" i="3"/>
  <c r="D160" i="3"/>
  <c r="B160" i="3"/>
  <c r="M159" i="3"/>
  <c r="L159" i="3"/>
  <c r="K159" i="3"/>
  <c r="H159" i="3"/>
  <c r="F159" i="3"/>
  <c r="E159" i="3"/>
  <c r="D159" i="3"/>
  <c r="M158" i="3"/>
  <c r="L158" i="3"/>
  <c r="K158" i="3"/>
  <c r="B158" i="3"/>
  <c r="M157" i="3"/>
  <c r="L157" i="3"/>
  <c r="K157" i="3"/>
  <c r="H157" i="3"/>
  <c r="G157" i="3"/>
  <c r="F157" i="3"/>
  <c r="E157" i="3"/>
  <c r="D157" i="3"/>
  <c r="C157" i="3"/>
  <c r="B157" i="3"/>
  <c r="M156" i="3"/>
  <c r="L156" i="3"/>
  <c r="K156" i="3"/>
  <c r="B156" i="3"/>
  <c r="M155" i="3"/>
  <c r="L155" i="3"/>
  <c r="K155" i="3"/>
  <c r="B155" i="3"/>
  <c r="M154" i="3"/>
  <c r="L154" i="3"/>
  <c r="K154" i="3"/>
  <c r="H154" i="3"/>
  <c r="J154" i="3" s="1"/>
  <c r="E154" i="3"/>
  <c r="I154" i="3" s="1"/>
  <c r="M153" i="3"/>
  <c r="L153" i="3"/>
  <c r="K153" i="3"/>
  <c r="H153" i="3"/>
  <c r="F153" i="3"/>
  <c r="E153" i="3"/>
  <c r="D153" i="3"/>
  <c r="D151" i="3" s="1"/>
  <c r="B153" i="3"/>
  <c r="M152" i="3"/>
  <c r="L152" i="3"/>
  <c r="K152" i="3"/>
  <c r="B152" i="3"/>
  <c r="M151" i="3"/>
  <c r="K151" i="3"/>
  <c r="G151" i="3"/>
  <c r="E151" i="3"/>
  <c r="C151" i="3"/>
  <c r="B151" i="3"/>
  <c r="K150" i="3"/>
  <c r="B150" i="3"/>
  <c r="K149" i="3"/>
  <c r="B149" i="3"/>
  <c r="K148" i="3"/>
  <c r="B148" i="3"/>
  <c r="K147" i="3"/>
  <c r="B147" i="3"/>
  <c r="K146" i="3"/>
  <c r="B146" i="3"/>
  <c r="K145" i="3"/>
  <c r="B145" i="3"/>
  <c r="M144" i="3"/>
  <c r="L144" i="3"/>
  <c r="K144" i="3"/>
  <c r="H144" i="3"/>
  <c r="G144" i="3"/>
  <c r="G296" i="3" s="1"/>
  <c r="F144" i="3"/>
  <c r="E144" i="3"/>
  <c r="D144" i="3"/>
  <c r="C144" i="3"/>
  <c r="C296" i="3" s="1"/>
  <c r="B144" i="3"/>
  <c r="M142" i="3"/>
  <c r="L142" i="3"/>
  <c r="K142" i="3"/>
  <c r="H142" i="3"/>
  <c r="G142" i="3"/>
  <c r="F142" i="3"/>
  <c r="E142" i="3"/>
  <c r="D142" i="3"/>
  <c r="C142" i="3"/>
  <c r="M141" i="3"/>
  <c r="L141" i="3"/>
  <c r="K141" i="3"/>
  <c r="B141" i="3"/>
  <c r="M140" i="3"/>
  <c r="L140" i="3"/>
  <c r="K140" i="3"/>
  <c r="B140" i="3"/>
  <c r="M139" i="3"/>
  <c r="L139" i="3"/>
  <c r="K139" i="3"/>
  <c r="B139" i="3"/>
  <c r="M138" i="3"/>
  <c r="L138" i="3"/>
  <c r="L136" i="3" s="1"/>
  <c r="K138" i="3"/>
  <c r="H138" i="3"/>
  <c r="F138" i="3"/>
  <c r="E138" i="3"/>
  <c r="D138" i="3"/>
  <c r="B138" i="3"/>
  <c r="B136" i="3" s="1"/>
  <c r="K137" i="3"/>
  <c r="M136" i="3"/>
  <c r="K136" i="3"/>
  <c r="G136" i="3"/>
  <c r="F136" i="3"/>
  <c r="E136" i="3"/>
  <c r="D136" i="3"/>
  <c r="C136" i="3"/>
  <c r="M135" i="3"/>
  <c r="L135" i="3"/>
  <c r="K135" i="3"/>
  <c r="H135" i="3"/>
  <c r="F135" i="3"/>
  <c r="E135" i="3"/>
  <c r="D135" i="3"/>
  <c r="B135" i="3"/>
  <c r="M134" i="3"/>
  <c r="K134" i="3"/>
  <c r="F134" i="3"/>
  <c r="D134" i="3"/>
  <c r="B134" i="3"/>
  <c r="N133" i="3"/>
  <c r="J133" i="3"/>
  <c r="I133" i="3"/>
  <c r="H132" i="3"/>
  <c r="D132" i="3"/>
  <c r="B132" i="3"/>
  <c r="M131" i="3"/>
  <c r="L131" i="3"/>
  <c r="H131" i="3"/>
  <c r="D131" i="3"/>
  <c r="B131" i="3"/>
  <c r="N130" i="3"/>
  <c r="D130" i="3"/>
  <c r="B130" i="3"/>
  <c r="J130" i="3" s="1"/>
  <c r="N129" i="3"/>
  <c r="I129" i="3"/>
  <c r="D129" i="3"/>
  <c r="B129" i="3"/>
  <c r="J129" i="3" s="1"/>
  <c r="H128" i="3"/>
  <c r="D128" i="3"/>
  <c r="B128" i="3"/>
  <c r="D127" i="3"/>
  <c r="B127" i="3"/>
  <c r="M126" i="3"/>
  <c r="L126" i="3"/>
  <c r="H126" i="3"/>
  <c r="H124" i="3" s="1"/>
  <c r="D126" i="3"/>
  <c r="B126" i="3"/>
  <c r="L124" i="3"/>
  <c r="N125" i="3"/>
  <c r="I125" i="3"/>
  <c r="D125" i="3"/>
  <c r="D124" i="3" s="1"/>
  <c r="B125" i="3"/>
  <c r="J125" i="3" s="1"/>
  <c r="M124" i="3"/>
  <c r="K124" i="3"/>
  <c r="N124" i="3" s="1"/>
  <c r="E124" i="3"/>
  <c r="B124" i="3"/>
  <c r="J124" i="3" s="1"/>
  <c r="N123" i="3"/>
  <c r="M123" i="3"/>
  <c r="L123" i="3"/>
  <c r="J123" i="3"/>
  <c r="F123" i="3"/>
  <c r="E123" i="3"/>
  <c r="M122" i="3"/>
  <c r="L122" i="3"/>
  <c r="N122" i="3"/>
  <c r="F122" i="3"/>
  <c r="E122" i="3"/>
  <c r="D122" i="3"/>
  <c r="B122" i="3"/>
  <c r="J122" i="3" s="1"/>
  <c r="M121" i="3"/>
  <c r="L121" i="3"/>
  <c r="K121" i="3"/>
  <c r="N121" i="3" s="1"/>
  <c r="F121" i="3"/>
  <c r="E121" i="3"/>
  <c r="I121" i="3" s="1"/>
  <c r="D121" i="3"/>
  <c r="B121" i="3"/>
  <c r="J121" i="3" s="1"/>
  <c r="L120" i="3"/>
  <c r="N120" i="3"/>
  <c r="F120" i="3"/>
  <c r="I120" i="3" s="1"/>
  <c r="D120" i="3"/>
  <c r="B120" i="3"/>
  <c r="J120" i="3" s="1"/>
  <c r="N119" i="3"/>
  <c r="I119" i="3"/>
  <c r="D119" i="3"/>
  <c r="B119" i="3"/>
  <c r="J119" i="3" s="1"/>
  <c r="M118" i="3"/>
  <c r="L118" i="3"/>
  <c r="K118" i="3"/>
  <c r="H118" i="3"/>
  <c r="F118" i="3"/>
  <c r="E118" i="3"/>
  <c r="D118" i="3"/>
  <c r="B118" i="3"/>
  <c r="M117" i="3"/>
  <c r="M294" i="3" s="1"/>
  <c r="L117" i="3"/>
  <c r="F117" i="3"/>
  <c r="E117" i="3"/>
  <c r="E294" i="3" s="1"/>
  <c r="D117" i="3"/>
  <c r="D294" i="3" s="1"/>
  <c r="B117" i="3"/>
  <c r="M116" i="3"/>
  <c r="L116" i="3"/>
  <c r="K116" i="3"/>
  <c r="H116" i="3"/>
  <c r="F116" i="3"/>
  <c r="E116" i="3"/>
  <c r="D116" i="3"/>
  <c r="B116" i="3"/>
  <c r="M115" i="3"/>
  <c r="L115" i="3"/>
  <c r="L113" i="3" s="1"/>
  <c r="K115" i="3"/>
  <c r="H115" i="3"/>
  <c r="F115" i="3"/>
  <c r="E115" i="3"/>
  <c r="D115" i="3"/>
  <c r="B115" i="3"/>
  <c r="B113" i="3" s="1"/>
  <c r="M114" i="3"/>
  <c r="L114" i="3"/>
  <c r="K114" i="3"/>
  <c r="M113" i="3"/>
  <c r="K113" i="3"/>
  <c r="G113" i="3"/>
  <c r="E113" i="3"/>
  <c r="C113" i="3"/>
  <c r="M112" i="3"/>
  <c r="L112" i="3"/>
  <c r="K112" i="3"/>
  <c r="H112" i="3"/>
  <c r="G112" i="3"/>
  <c r="F112" i="3"/>
  <c r="E112" i="3"/>
  <c r="D112" i="3"/>
  <c r="B112" i="3"/>
  <c r="M111" i="3"/>
  <c r="L111" i="3"/>
  <c r="K111" i="3"/>
  <c r="B111" i="3"/>
  <c r="M110" i="3"/>
  <c r="L110" i="3"/>
  <c r="K110" i="3"/>
  <c r="B110" i="3"/>
  <c r="M109" i="3"/>
  <c r="L109" i="3"/>
  <c r="K109" i="3"/>
  <c r="B109" i="3"/>
  <c r="M108" i="3"/>
  <c r="L108" i="3"/>
  <c r="K108" i="3"/>
  <c r="B108" i="3"/>
  <c r="M107" i="3"/>
  <c r="L107" i="3"/>
  <c r="K107" i="3"/>
  <c r="H107" i="3"/>
  <c r="F107" i="3"/>
  <c r="E107" i="3"/>
  <c r="D107" i="3"/>
  <c r="B107" i="3"/>
  <c r="M106" i="3"/>
  <c r="L106" i="3"/>
  <c r="K106" i="3"/>
  <c r="H106" i="3"/>
  <c r="F106" i="3"/>
  <c r="E106" i="3"/>
  <c r="D106" i="3"/>
  <c r="B106" i="3"/>
  <c r="M105" i="3"/>
  <c r="L105" i="3"/>
  <c r="L103" i="3" s="1"/>
  <c r="K105" i="3"/>
  <c r="I105" i="3"/>
  <c r="H105" i="3"/>
  <c r="D105" i="3"/>
  <c r="D103" i="3" s="1"/>
  <c r="B105" i="3"/>
  <c r="M104" i="3"/>
  <c r="L104" i="3"/>
  <c r="K104" i="3"/>
  <c r="B104" i="3"/>
  <c r="M103" i="3"/>
  <c r="K103" i="3"/>
  <c r="G103" i="3"/>
  <c r="F103" i="3"/>
  <c r="E103" i="3"/>
  <c r="C103" i="3"/>
  <c r="M102" i="3"/>
  <c r="L102" i="3"/>
  <c r="K102" i="3"/>
  <c r="H102" i="3"/>
  <c r="F102" i="3"/>
  <c r="E102" i="3"/>
  <c r="D102" i="3"/>
  <c r="B102" i="3"/>
  <c r="M101" i="3"/>
  <c r="L101" i="3"/>
  <c r="K101" i="3"/>
  <c r="H101" i="3"/>
  <c r="F101" i="3"/>
  <c r="E101" i="3"/>
  <c r="D101" i="3"/>
  <c r="B101" i="3"/>
  <c r="K100" i="3"/>
  <c r="M99" i="3"/>
  <c r="L99" i="3"/>
  <c r="K99" i="3"/>
  <c r="H99" i="3"/>
  <c r="F99" i="3"/>
  <c r="E99" i="3"/>
  <c r="K98" i="3"/>
  <c r="B98" i="3"/>
  <c r="K97" i="3"/>
  <c r="B97" i="3"/>
  <c r="K96" i="3"/>
  <c r="B96" i="3"/>
  <c r="K95" i="3"/>
  <c r="B95" i="3"/>
  <c r="K94" i="3"/>
  <c r="B94" i="3"/>
  <c r="K93" i="3"/>
  <c r="B93" i="3"/>
  <c r="M92" i="3"/>
  <c r="L92" i="3"/>
  <c r="K92" i="3"/>
  <c r="M91" i="3"/>
  <c r="L91" i="3"/>
  <c r="K91" i="3"/>
  <c r="N91" i="3" s="1"/>
  <c r="J91" i="3"/>
  <c r="I91" i="3"/>
  <c r="N90" i="3"/>
  <c r="J90" i="3"/>
  <c r="I90" i="3"/>
  <c r="M87" i="3"/>
  <c r="N89" i="3"/>
  <c r="J89" i="3"/>
  <c r="I89" i="3"/>
  <c r="L87" i="3"/>
  <c r="H87" i="3"/>
  <c r="G87" i="3"/>
  <c r="G293" i="3" s="1"/>
  <c r="F87" i="3"/>
  <c r="E87" i="3"/>
  <c r="E293" i="3" s="1"/>
  <c r="D87" i="3"/>
  <c r="C87" i="3"/>
  <c r="C293" i="3" s="1"/>
  <c r="K86" i="3"/>
  <c r="B86" i="3"/>
  <c r="K85" i="3"/>
  <c r="B85" i="3"/>
  <c r="K84" i="3"/>
  <c r="B84" i="3"/>
  <c r="K83" i="3"/>
  <c r="B83" i="3"/>
  <c r="M82" i="3"/>
  <c r="L82" i="3"/>
  <c r="K82" i="3"/>
  <c r="H82" i="3"/>
  <c r="F82" i="3"/>
  <c r="E82" i="3"/>
  <c r="D82" i="3"/>
  <c r="B82" i="3"/>
  <c r="M81" i="3"/>
  <c r="L81" i="3"/>
  <c r="L79" i="3" s="1"/>
  <c r="K81" i="3"/>
  <c r="H81" i="3"/>
  <c r="F81" i="3"/>
  <c r="E81" i="3"/>
  <c r="D81" i="3"/>
  <c r="B81" i="3"/>
  <c r="B79" i="3" s="1"/>
  <c r="B80" i="3"/>
  <c r="M79" i="3"/>
  <c r="K79" i="3"/>
  <c r="G79" i="3"/>
  <c r="F79" i="3"/>
  <c r="E79" i="3"/>
  <c r="D79" i="3"/>
  <c r="C79" i="3"/>
  <c r="M78" i="3"/>
  <c r="L78" i="3"/>
  <c r="K78" i="3"/>
  <c r="H78" i="3"/>
  <c r="J78" i="3" s="1"/>
  <c r="F78" i="3"/>
  <c r="E78" i="3"/>
  <c r="D78" i="3"/>
  <c r="M77" i="3"/>
  <c r="M73" i="3" s="1"/>
  <c r="L77" i="3"/>
  <c r="L73" i="3" s="1"/>
  <c r="K77" i="3"/>
  <c r="K73" i="3" s="1"/>
  <c r="H77" i="3"/>
  <c r="F77" i="3"/>
  <c r="E77" i="3"/>
  <c r="D77" i="3"/>
  <c r="B77" i="3"/>
  <c r="N76" i="3"/>
  <c r="J76" i="3"/>
  <c r="E76" i="3"/>
  <c r="I76" i="3" s="1"/>
  <c r="I75" i="3"/>
  <c r="H75" i="3"/>
  <c r="N75" i="3" s="1"/>
  <c r="D75" i="3"/>
  <c r="H73" i="3"/>
  <c r="G73" i="3"/>
  <c r="F73" i="3"/>
  <c r="D73" i="3"/>
  <c r="C73" i="3"/>
  <c r="B73" i="3"/>
  <c r="M72" i="3"/>
  <c r="L72" i="3"/>
  <c r="L311" i="3" s="1"/>
  <c r="K72" i="3"/>
  <c r="J72" i="3"/>
  <c r="I72" i="3"/>
  <c r="D72" i="3"/>
  <c r="D311" i="3" s="1"/>
  <c r="M71" i="3"/>
  <c r="L71" i="3"/>
  <c r="K71" i="3"/>
  <c r="H71" i="3"/>
  <c r="F71" i="3"/>
  <c r="E71" i="3"/>
  <c r="D71" i="3"/>
  <c r="B71" i="3"/>
  <c r="M70" i="3"/>
  <c r="L70" i="3"/>
  <c r="K70" i="3"/>
  <c r="H70" i="3"/>
  <c r="F70" i="3"/>
  <c r="E70" i="3"/>
  <c r="D70" i="3"/>
  <c r="B70" i="3"/>
  <c r="M69" i="3"/>
  <c r="L69" i="3"/>
  <c r="K69" i="3"/>
  <c r="H69" i="3"/>
  <c r="F69" i="3"/>
  <c r="E69" i="3"/>
  <c r="D69" i="3"/>
  <c r="B69" i="3"/>
  <c r="M68" i="3"/>
  <c r="L68" i="3"/>
  <c r="K68" i="3"/>
  <c r="H68" i="3"/>
  <c r="F68" i="3"/>
  <c r="E68" i="3"/>
  <c r="D68" i="3"/>
  <c r="B68" i="3"/>
  <c r="M67" i="3"/>
  <c r="L67" i="3"/>
  <c r="K67" i="3"/>
  <c r="H67" i="3"/>
  <c r="F67" i="3"/>
  <c r="E67" i="3"/>
  <c r="D67" i="3"/>
  <c r="B67" i="3"/>
  <c r="M66" i="3"/>
  <c r="L66" i="3"/>
  <c r="K66" i="3"/>
  <c r="H66" i="3"/>
  <c r="F66" i="3"/>
  <c r="E66" i="3"/>
  <c r="D66" i="3"/>
  <c r="B66" i="3"/>
  <c r="M65" i="3"/>
  <c r="L65" i="3"/>
  <c r="K65" i="3"/>
  <c r="H65" i="3"/>
  <c r="F65" i="3"/>
  <c r="E65" i="3"/>
  <c r="D65" i="3"/>
  <c r="B65" i="3"/>
  <c r="M64" i="3"/>
  <c r="L64" i="3"/>
  <c r="K64" i="3"/>
  <c r="N64" i="3" s="1"/>
  <c r="J64" i="3"/>
  <c r="I64" i="3"/>
  <c r="D64" i="3"/>
  <c r="D60" i="3" s="1"/>
  <c r="D310" i="3" s="1"/>
  <c r="N63" i="3"/>
  <c r="J63" i="3"/>
  <c r="I63" i="3"/>
  <c r="M62" i="3"/>
  <c r="L62" i="3"/>
  <c r="N62" i="3"/>
  <c r="J62" i="3"/>
  <c r="I62" i="3"/>
  <c r="B61" i="3"/>
  <c r="M60" i="3"/>
  <c r="M310" i="3" s="1"/>
  <c r="K60" i="3"/>
  <c r="G60" i="3"/>
  <c r="G310" i="3" s="1"/>
  <c r="F60" i="3"/>
  <c r="E60" i="3"/>
  <c r="C60" i="3"/>
  <c r="C310" i="3" s="1"/>
  <c r="M59" i="3"/>
  <c r="M293" i="3" s="1"/>
  <c r="L59" i="3"/>
  <c r="K59" i="3"/>
  <c r="I59" i="3"/>
  <c r="D59" i="3"/>
  <c r="D293" i="3" s="1"/>
  <c r="B59" i="3"/>
  <c r="M58" i="3"/>
  <c r="L58" i="3"/>
  <c r="K58" i="3"/>
  <c r="H58" i="3"/>
  <c r="F58" i="3"/>
  <c r="E58" i="3"/>
  <c r="D58" i="3"/>
  <c r="B58" i="3"/>
  <c r="M57" i="3"/>
  <c r="L57" i="3"/>
  <c r="K57" i="3"/>
  <c r="H57" i="3"/>
  <c r="F57" i="3"/>
  <c r="E57" i="3"/>
  <c r="D57" i="3"/>
  <c r="B57" i="3"/>
  <c r="N52" i="3"/>
  <c r="J52" i="3"/>
  <c r="I52" i="3"/>
  <c r="N51" i="3"/>
  <c r="J51" i="3"/>
  <c r="I51" i="3"/>
  <c r="J50" i="3"/>
  <c r="J49" i="3"/>
  <c r="N48" i="3"/>
  <c r="I48" i="3"/>
  <c r="M46" i="3"/>
  <c r="L46" i="3"/>
  <c r="K46" i="3"/>
  <c r="H46" i="3"/>
  <c r="J46" i="3" s="1"/>
  <c r="G46" i="3"/>
  <c r="F46" i="3"/>
  <c r="I46" i="3" s="1"/>
  <c r="E46" i="3"/>
  <c r="D46" i="3"/>
  <c r="C46" i="3"/>
  <c r="B46" i="3"/>
  <c r="F311" i="3" l="1"/>
  <c r="B311" i="3"/>
  <c r="G311" i="3"/>
  <c r="J226" i="3"/>
  <c r="I277" i="3"/>
  <c r="E311" i="3"/>
  <c r="H311" i="3"/>
  <c r="I118" i="3"/>
  <c r="I259" i="3"/>
  <c r="N263" i="3"/>
  <c r="I78" i="3"/>
  <c r="N78" i="3"/>
  <c r="N118" i="3"/>
  <c r="I132" i="3"/>
  <c r="I103" i="3"/>
  <c r="I122" i="3"/>
  <c r="I253" i="3"/>
  <c r="N253" i="3"/>
  <c r="N268" i="3"/>
  <c r="N272" i="3"/>
  <c r="L60" i="3"/>
  <c r="B60" i="3"/>
  <c r="E73" i="3"/>
  <c r="I73" i="3" s="1"/>
  <c r="D113" i="3"/>
  <c r="I221" i="3"/>
  <c r="N221" i="3"/>
  <c r="B103" i="3"/>
  <c r="I131" i="3"/>
  <c r="N131" i="3"/>
  <c r="N132" i="3"/>
  <c r="M296" i="3"/>
  <c r="L151" i="3"/>
  <c r="K166" i="3"/>
  <c r="I178" i="3"/>
  <c r="N178" i="3"/>
  <c r="I202" i="3"/>
  <c r="N202" i="3"/>
  <c r="N203" i="3"/>
  <c r="N259" i="3"/>
  <c r="I260" i="3"/>
  <c r="N260" i="3"/>
  <c r="N261" i="3"/>
  <c r="N262" i="3"/>
  <c r="I263" i="3"/>
  <c r="I264" i="3"/>
  <c r="N264" i="3"/>
  <c r="N275" i="3"/>
  <c r="N277" i="3"/>
  <c r="D292" i="3"/>
  <c r="B292" i="3"/>
  <c r="N59" i="3"/>
  <c r="C292" i="3"/>
  <c r="E292" i="3"/>
  <c r="G292" i="3"/>
  <c r="K292" i="3"/>
  <c r="M292" i="3"/>
  <c r="J73" i="3"/>
  <c r="J99" i="3"/>
  <c r="J106" i="3"/>
  <c r="J115" i="3"/>
  <c r="J116" i="3"/>
  <c r="J117" i="3"/>
  <c r="B294" i="3"/>
  <c r="N117" i="3"/>
  <c r="K294" i="3"/>
  <c r="J126" i="3"/>
  <c r="J127" i="3"/>
  <c r="H294" i="3"/>
  <c r="J294" i="3" s="1"/>
  <c r="J128" i="3"/>
  <c r="E296" i="3"/>
  <c r="K296" i="3"/>
  <c r="J59" i="3"/>
  <c r="L293" i="3"/>
  <c r="I60" i="3"/>
  <c r="F292" i="3"/>
  <c r="I292" i="3" s="1"/>
  <c r="H60" i="3"/>
  <c r="N72" i="3"/>
  <c r="M311" i="3"/>
  <c r="N73" i="3"/>
  <c r="H79" i="3"/>
  <c r="B87" i="3"/>
  <c r="B293" i="3" s="1"/>
  <c r="I87" i="3"/>
  <c r="F293" i="3"/>
  <c r="I293" i="3" s="1"/>
  <c r="J87" i="3"/>
  <c r="H293" i="3"/>
  <c r="I99" i="3"/>
  <c r="I311" i="3"/>
  <c r="N99" i="3"/>
  <c r="H103" i="3"/>
  <c r="J103" i="3" s="1"/>
  <c r="J105" i="3"/>
  <c r="N105" i="3"/>
  <c r="I106" i="3"/>
  <c r="N106" i="3"/>
  <c r="J112" i="3"/>
  <c r="F113" i="3"/>
  <c r="I113" i="3" s="1"/>
  <c r="H113" i="3"/>
  <c r="J113" i="3" s="1"/>
  <c r="I115" i="3"/>
  <c r="N115" i="3"/>
  <c r="I116" i="3"/>
  <c r="N116" i="3"/>
  <c r="I117" i="3"/>
  <c r="F294" i="3"/>
  <c r="I294" i="3" s="1"/>
  <c r="L294" i="3"/>
  <c r="J118" i="3"/>
  <c r="I123" i="3"/>
  <c r="F124" i="3"/>
  <c r="F310" i="3" s="1"/>
  <c r="I126" i="3"/>
  <c r="N126" i="3"/>
  <c r="I127" i="3"/>
  <c r="N127" i="3"/>
  <c r="I128" i="3"/>
  <c r="N128" i="3"/>
  <c r="I130" i="3"/>
  <c r="J131" i="3"/>
  <c r="J132" i="3"/>
  <c r="H136" i="3"/>
  <c r="B142" i="3"/>
  <c r="B296" i="3"/>
  <c r="D296" i="3"/>
  <c r="F296" i="3"/>
  <c r="I296" i="3" s="1"/>
  <c r="H296" i="3"/>
  <c r="L296" i="3"/>
  <c r="F151" i="3"/>
  <c r="I151" i="3" s="1"/>
  <c r="H151" i="3"/>
  <c r="J151" i="3" s="1"/>
  <c r="N154" i="3"/>
  <c r="I199" i="3"/>
  <c r="N199" i="3"/>
  <c r="J201" i="3"/>
  <c r="J202" i="3"/>
  <c r="J203" i="3"/>
  <c r="J204" i="3"/>
  <c r="J205" i="3"/>
  <c r="H295" i="3"/>
  <c r="J295" i="3" s="1"/>
  <c r="J219" i="3"/>
  <c r="J164" i="3"/>
  <c r="F177" i="3"/>
  <c r="I177" i="3" s="1"/>
  <c r="J178" i="3"/>
  <c r="J199" i="3"/>
  <c r="I201" i="3"/>
  <c r="N201" i="3"/>
  <c r="I203" i="3"/>
  <c r="I204" i="3"/>
  <c r="N204" i="3"/>
  <c r="I205" i="3"/>
  <c r="F295" i="3"/>
  <c r="I295" i="3" s="1"/>
  <c r="N205" i="3"/>
  <c r="K295" i="3"/>
  <c r="N295" i="3" s="1"/>
  <c r="I219" i="3"/>
  <c r="N219" i="3"/>
  <c r="J221" i="3"/>
  <c r="I226" i="3"/>
  <c r="N226" i="3"/>
  <c r="J253" i="3"/>
  <c r="J259" i="3"/>
  <c r="J260" i="3"/>
  <c r="J261" i="3"/>
  <c r="J262" i="3"/>
  <c r="J263" i="3"/>
  <c r="J264" i="3"/>
  <c r="J277" i="3"/>
  <c r="I261" i="3"/>
  <c r="I262" i="3"/>
  <c r="N270" i="3"/>
  <c r="J75" i="3"/>
  <c r="K87" i="3"/>
  <c r="K293" i="3" s="1"/>
  <c r="N293" i="3" s="1"/>
  <c r="J176" i="3"/>
  <c r="J177" i="3"/>
  <c r="K177" i="3"/>
  <c r="K183" i="3"/>
  <c r="E45" i="3"/>
  <c r="E279" i="3" s="1"/>
  <c r="E309" i="3" s="1"/>
  <c r="C45" i="3"/>
  <c r="D45" i="3"/>
  <c r="D279" i="3" s="1"/>
  <c r="D280" i="3" s="1"/>
  <c r="D300" i="3" s="1"/>
  <c r="B45" i="3"/>
  <c r="B279" i="3" s="1"/>
  <c r="B309" i="3" s="1"/>
  <c r="C19" i="4"/>
  <c r="M19" i="4"/>
  <c r="L19" i="4"/>
  <c r="K19" i="4"/>
  <c r="H19" i="4"/>
  <c r="G19" i="4"/>
  <c r="F19" i="4"/>
  <c r="E19" i="4"/>
  <c r="H310" i="3" l="1"/>
  <c r="J310" i="3" s="1"/>
  <c r="B310" i="3"/>
  <c r="K310" i="3"/>
  <c r="L292" i="3"/>
  <c r="L310" i="3"/>
  <c r="K311" i="3"/>
  <c r="N311" i="3" s="1"/>
  <c r="E310" i="3"/>
  <c r="I310" i="3"/>
  <c r="I124" i="3"/>
  <c r="K165" i="3"/>
  <c r="B280" i="3"/>
  <c r="B300" i="3" s="1"/>
  <c r="J60" i="3"/>
  <c r="H292" i="3"/>
  <c r="J292" i="3" s="1"/>
  <c r="J311" i="3"/>
  <c r="N292" i="3"/>
  <c r="N60" i="3"/>
  <c r="F176" i="3"/>
  <c r="I176" i="3" s="1"/>
  <c r="D309" i="3"/>
  <c r="E280" i="3"/>
  <c r="E300" i="3" s="1"/>
  <c r="J296" i="3"/>
  <c r="J293" i="3"/>
  <c r="N151" i="3"/>
  <c r="N296" i="3"/>
  <c r="N294" i="3"/>
  <c r="N113" i="3"/>
  <c r="N103" i="3"/>
  <c r="N177" i="3"/>
  <c r="K176" i="3"/>
  <c r="N176" i="3" s="1"/>
  <c r="N87" i="3"/>
  <c r="K543" i="4"/>
  <c r="L543" i="4"/>
  <c r="K542" i="4"/>
  <c r="L542" i="4"/>
  <c r="K541" i="4"/>
  <c r="L541" i="4"/>
  <c r="K540" i="4"/>
  <c r="L540" i="4"/>
  <c r="K539" i="4"/>
  <c r="L539" i="4"/>
  <c r="N310" i="3" l="1"/>
  <c r="K426" i="4"/>
  <c r="K347" i="4"/>
  <c r="I526" i="4" l="1"/>
  <c r="L478" i="4"/>
  <c r="M478" i="4"/>
  <c r="K478" i="4"/>
  <c r="L465" i="4"/>
  <c r="M465" i="4"/>
  <c r="K465" i="4"/>
  <c r="I280" i="4"/>
  <c r="J280" i="4"/>
  <c r="K280" i="4"/>
  <c r="L280" i="4"/>
  <c r="M280" i="4"/>
  <c r="I479" i="4"/>
  <c r="J479" i="4"/>
  <c r="I480" i="4"/>
  <c r="J480" i="4"/>
  <c r="I481" i="4"/>
  <c r="I482" i="4"/>
  <c r="J483" i="4"/>
  <c r="J484" i="4"/>
  <c r="I485" i="4"/>
  <c r="I486" i="4"/>
  <c r="N479" i="4"/>
  <c r="N480" i="4"/>
  <c r="N481" i="4"/>
  <c r="N482" i="4"/>
  <c r="N485" i="4"/>
  <c r="N486" i="4"/>
  <c r="N323" i="4" l="1"/>
  <c r="F89" i="4" l="1"/>
  <c r="G89" i="4"/>
  <c r="H89" i="4"/>
  <c r="N206" i="4" l="1"/>
  <c r="N132" i="4" l="1"/>
  <c r="I206" i="4" l="1"/>
  <c r="C62" i="4" l="1"/>
  <c r="D62" i="4"/>
  <c r="E62" i="4"/>
  <c r="F62" i="4"/>
  <c r="G62" i="4"/>
  <c r="H62" i="4"/>
  <c r="K62" i="4"/>
  <c r="L62" i="4"/>
  <c r="M62" i="4"/>
  <c r="B62" i="4"/>
  <c r="C124" i="4"/>
  <c r="D124" i="4"/>
  <c r="E124" i="4"/>
  <c r="F124" i="4"/>
  <c r="G124" i="4"/>
  <c r="H124" i="4"/>
  <c r="K124" i="4"/>
  <c r="L124" i="4"/>
  <c r="M124" i="4"/>
  <c r="B124" i="4"/>
  <c r="C494" i="4"/>
  <c r="D494" i="4"/>
  <c r="E494" i="4"/>
  <c r="F494" i="4"/>
  <c r="G494" i="4"/>
  <c r="H494" i="4"/>
  <c r="B494" i="4"/>
  <c r="C478" i="4"/>
  <c r="D478" i="4"/>
  <c r="E478" i="4"/>
  <c r="F478" i="4"/>
  <c r="G478" i="4"/>
  <c r="H478" i="4"/>
  <c r="B478" i="4"/>
  <c r="C465" i="4"/>
  <c r="D465" i="4"/>
  <c r="E465" i="4"/>
  <c r="F465" i="4"/>
  <c r="G465" i="4"/>
  <c r="H465" i="4"/>
  <c r="B465" i="4"/>
  <c r="L403" i="4"/>
  <c r="M403" i="4"/>
  <c r="K403" i="4"/>
  <c r="C403" i="4"/>
  <c r="D403" i="4"/>
  <c r="E403" i="4"/>
  <c r="F403" i="4"/>
  <c r="G403" i="4"/>
  <c r="H403" i="4"/>
  <c r="B403" i="4"/>
  <c r="B426" i="4"/>
  <c r="N142" i="4"/>
  <c r="N143" i="4"/>
  <c r="N144" i="4"/>
  <c r="N145" i="4"/>
  <c r="N146" i="4"/>
  <c r="N148" i="4"/>
  <c r="N149" i="4"/>
  <c r="N150" i="4"/>
  <c r="N156" i="4"/>
  <c r="N157" i="4"/>
  <c r="N161" i="4"/>
  <c r="N164" i="4"/>
  <c r="N168" i="4"/>
  <c r="N169" i="4"/>
  <c r="N172" i="4"/>
  <c r="N173" i="4"/>
  <c r="N176" i="4"/>
  <c r="N181" i="4"/>
  <c r="N185" i="4"/>
  <c r="N188" i="4"/>
  <c r="N190" i="4"/>
  <c r="N192" i="4"/>
  <c r="N193" i="4"/>
  <c r="N194" i="4"/>
  <c r="N196" i="4"/>
  <c r="N197" i="4"/>
  <c r="N200" i="4"/>
  <c r="N202" i="4"/>
  <c r="N204" i="4"/>
  <c r="N140" i="4"/>
  <c r="I142" i="4"/>
  <c r="J142" i="4"/>
  <c r="I143" i="4"/>
  <c r="I144" i="4"/>
  <c r="J144" i="4"/>
  <c r="I145" i="4"/>
  <c r="J145" i="4"/>
  <c r="I146" i="4"/>
  <c r="I148" i="4"/>
  <c r="J148" i="4"/>
  <c r="I149" i="4"/>
  <c r="J149" i="4"/>
  <c r="I150" i="4"/>
  <c r="J150" i="4"/>
  <c r="J152" i="4"/>
  <c r="I156" i="4"/>
  <c r="J156" i="4"/>
  <c r="I157" i="4"/>
  <c r="J157" i="4"/>
  <c r="I161" i="4"/>
  <c r="J161" i="4"/>
  <c r="J162" i="4"/>
  <c r="I164" i="4"/>
  <c r="J164" i="4"/>
  <c r="I168" i="4"/>
  <c r="J168" i="4"/>
  <c r="I169" i="4"/>
  <c r="J169" i="4"/>
  <c r="J171" i="4"/>
  <c r="I172" i="4"/>
  <c r="J172" i="4"/>
  <c r="I173" i="4"/>
  <c r="J173" i="4"/>
  <c r="I176" i="4"/>
  <c r="J176" i="4"/>
  <c r="I181" i="4"/>
  <c r="J181" i="4"/>
  <c r="J184" i="4"/>
  <c r="I185" i="4"/>
  <c r="J185" i="4"/>
  <c r="I188" i="4"/>
  <c r="J188" i="4"/>
  <c r="I190" i="4"/>
  <c r="J190" i="4"/>
  <c r="I192" i="4"/>
  <c r="J192" i="4"/>
  <c r="I193" i="4"/>
  <c r="J193" i="4"/>
  <c r="I194" i="4"/>
  <c r="J194" i="4"/>
  <c r="I196" i="4"/>
  <c r="I197" i="4"/>
  <c r="J197" i="4"/>
  <c r="I200" i="4"/>
  <c r="J200" i="4"/>
  <c r="I202" i="4"/>
  <c r="J202" i="4"/>
  <c r="I204" i="4"/>
  <c r="J204" i="4"/>
  <c r="I140" i="4"/>
  <c r="J140" i="4"/>
  <c r="C199" i="4"/>
  <c r="D199" i="4"/>
  <c r="E199" i="4"/>
  <c r="F199" i="4"/>
  <c r="G199" i="4"/>
  <c r="H199" i="4"/>
  <c r="K199" i="4"/>
  <c r="L199" i="4"/>
  <c r="M199" i="4"/>
  <c r="B199" i="4"/>
  <c r="C187" i="4"/>
  <c r="D187" i="4"/>
  <c r="E187" i="4"/>
  <c r="F187" i="4"/>
  <c r="G187" i="4"/>
  <c r="H187" i="4"/>
  <c r="K187" i="4"/>
  <c r="L187" i="4"/>
  <c r="M187" i="4"/>
  <c r="B187" i="4"/>
  <c r="C175" i="4"/>
  <c r="D175" i="4"/>
  <c r="E175" i="4"/>
  <c r="F175" i="4"/>
  <c r="G175" i="4"/>
  <c r="H175" i="4"/>
  <c r="K175" i="4"/>
  <c r="L175" i="4"/>
  <c r="M175" i="4"/>
  <c r="B175" i="4"/>
  <c r="C163" i="4"/>
  <c r="D163" i="4"/>
  <c r="E163" i="4"/>
  <c r="F163" i="4"/>
  <c r="G163" i="4"/>
  <c r="K163" i="4"/>
  <c r="N163" i="4" s="1"/>
  <c r="L163" i="4"/>
  <c r="M163" i="4"/>
  <c r="B163" i="4"/>
  <c r="C151" i="4"/>
  <c r="D151" i="4"/>
  <c r="E151" i="4"/>
  <c r="F151" i="4"/>
  <c r="G151" i="4"/>
  <c r="K151" i="4"/>
  <c r="L151" i="4"/>
  <c r="M151" i="4"/>
  <c r="B151" i="4"/>
  <c r="N136" i="4"/>
  <c r="N137" i="4"/>
  <c r="C139" i="4"/>
  <c r="C138" i="4" s="1"/>
  <c r="D139" i="4"/>
  <c r="E139" i="4"/>
  <c r="F139" i="4"/>
  <c r="G139" i="4"/>
  <c r="G138" i="4" s="1"/>
  <c r="H139" i="4"/>
  <c r="K139" i="4"/>
  <c r="L139" i="4"/>
  <c r="M139" i="4"/>
  <c r="B139" i="4"/>
  <c r="J136" i="4"/>
  <c r="I136" i="4"/>
  <c r="I132" i="4"/>
  <c r="J132" i="4"/>
  <c r="C89" i="4"/>
  <c r="D89" i="4"/>
  <c r="E89" i="4"/>
  <c r="B89" i="4"/>
  <c r="N91" i="4"/>
  <c r="N93" i="4"/>
  <c r="I91" i="4"/>
  <c r="J91" i="4"/>
  <c r="I93" i="4"/>
  <c r="J93" i="4"/>
  <c r="N65" i="4"/>
  <c r="N66" i="4"/>
  <c r="I65" i="4"/>
  <c r="J65" i="4"/>
  <c r="I66" i="4"/>
  <c r="J66" i="4"/>
  <c r="N52" i="4"/>
  <c r="N53" i="4"/>
  <c r="I52" i="4"/>
  <c r="J52" i="4"/>
  <c r="I53" i="4"/>
  <c r="J53" i="4"/>
  <c r="N199" i="4" l="1"/>
  <c r="N187" i="4"/>
  <c r="N175" i="4"/>
  <c r="K138" i="4"/>
  <c r="M138" i="4"/>
  <c r="L138" i="4"/>
  <c r="N139" i="4"/>
  <c r="I139" i="4"/>
  <c r="I199" i="4"/>
  <c r="J199" i="4"/>
  <c r="J175" i="4"/>
  <c r="I175" i="4"/>
  <c r="J187" i="4"/>
  <c r="N124" i="4"/>
  <c r="J124" i="4"/>
  <c r="J62" i="4"/>
  <c r="I187" i="4"/>
  <c r="N62" i="4"/>
  <c r="I124" i="4"/>
  <c r="I62" i="4"/>
  <c r="J163" i="4"/>
  <c r="E138" i="4"/>
  <c r="I163" i="4"/>
  <c r="H138" i="4"/>
  <c r="F138" i="4"/>
  <c r="J151" i="4"/>
  <c r="N151" i="4"/>
  <c r="I151" i="4"/>
  <c r="D138" i="4"/>
  <c r="B138" i="4"/>
  <c r="J139" i="4"/>
  <c r="B544" i="4"/>
  <c r="B543" i="4"/>
  <c r="B541" i="4"/>
  <c r="L553" i="4"/>
  <c r="K553" i="4"/>
  <c r="H553" i="4"/>
  <c r="G553" i="4"/>
  <c r="F553" i="4"/>
  <c r="E553" i="4"/>
  <c r="D553" i="4"/>
  <c r="C553" i="4"/>
  <c r="M533" i="4"/>
  <c r="M530" i="4"/>
  <c r="L533" i="4"/>
  <c r="L530" i="4"/>
  <c r="L529" i="4" s="1"/>
  <c r="K533" i="4"/>
  <c r="K530" i="4"/>
  <c r="H533" i="4"/>
  <c r="H530" i="4"/>
  <c r="G533" i="4"/>
  <c r="G530" i="4"/>
  <c r="G529" i="4" s="1"/>
  <c r="F533" i="4"/>
  <c r="F530" i="4"/>
  <c r="E533" i="4"/>
  <c r="E530" i="4"/>
  <c r="E529" i="4"/>
  <c r="D533" i="4"/>
  <c r="D530" i="4"/>
  <c r="C533" i="4"/>
  <c r="C530" i="4"/>
  <c r="C529" i="4" s="1"/>
  <c r="B511" i="4"/>
  <c r="M511" i="4"/>
  <c r="L511" i="4"/>
  <c r="K511" i="4"/>
  <c r="D511" i="4"/>
  <c r="C511" i="4"/>
  <c r="H511" i="4"/>
  <c r="G511" i="4"/>
  <c r="E511" i="4"/>
  <c r="M494" i="4"/>
  <c r="M488" i="4"/>
  <c r="L494" i="4"/>
  <c r="L488" i="4"/>
  <c r="K488" i="4"/>
  <c r="H488" i="4"/>
  <c r="G488" i="4"/>
  <c r="F488" i="4"/>
  <c r="E488" i="4"/>
  <c r="D488" i="4"/>
  <c r="C488" i="4"/>
  <c r="C426" i="4"/>
  <c r="D426" i="4"/>
  <c r="F426" i="4"/>
  <c r="G426" i="4"/>
  <c r="H426" i="4"/>
  <c r="M375" i="4"/>
  <c r="F375" i="4"/>
  <c r="C375" i="4"/>
  <c r="D375" i="4"/>
  <c r="G375" i="4"/>
  <c r="H375" i="4"/>
  <c r="B375" i="4"/>
  <c r="L347" i="4"/>
  <c r="E347" i="4"/>
  <c r="F347" i="4"/>
  <c r="G347" i="4"/>
  <c r="N356" i="4"/>
  <c r="N349" i="4"/>
  <c r="I349" i="4"/>
  <c r="I356" i="4"/>
  <c r="I363" i="4"/>
  <c r="I369" i="4"/>
  <c r="N369" i="4"/>
  <c r="N363" i="4"/>
  <c r="N355" i="4"/>
  <c r="L343" i="4"/>
  <c r="M343" i="4"/>
  <c r="K343" i="4"/>
  <c r="B343" i="4"/>
  <c r="H343" i="4"/>
  <c r="G343" i="4"/>
  <c r="F343" i="4"/>
  <c r="E343" i="4"/>
  <c r="D343" i="4"/>
  <c r="C343" i="4"/>
  <c r="G306" i="4"/>
  <c r="E306" i="4"/>
  <c r="M306" i="4"/>
  <c r="C306" i="4"/>
  <c r="D306" i="4"/>
  <c r="F306" i="4"/>
  <c r="H306" i="4"/>
  <c r="B306" i="4"/>
  <c r="H280" i="4"/>
  <c r="F280" i="4"/>
  <c r="D280" i="4"/>
  <c r="B280" i="4"/>
  <c r="C280" i="4"/>
  <c r="E280" i="4"/>
  <c r="G280" i="4"/>
  <c r="B266" i="4"/>
  <c r="B560" i="4" s="1"/>
  <c r="M252" i="4"/>
  <c r="L252" i="4"/>
  <c r="K252" i="4"/>
  <c r="C252" i="4"/>
  <c r="D252" i="4"/>
  <c r="E252" i="4"/>
  <c r="F252" i="4"/>
  <c r="G252" i="4"/>
  <c r="H252" i="4"/>
  <c r="B252" i="4"/>
  <c r="I267" i="4"/>
  <c r="H266" i="4"/>
  <c r="K266" i="4"/>
  <c r="L266" i="4"/>
  <c r="M266" i="4"/>
  <c r="M560" i="4" s="1"/>
  <c r="C266" i="4"/>
  <c r="C560" i="4" s="1"/>
  <c r="D266" i="4"/>
  <c r="F266" i="4"/>
  <c r="I266" i="4" s="1"/>
  <c r="G266" i="4"/>
  <c r="G560" i="4" s="1"/>
  <c r="C240" i="4"/>
  <c r="D240" i="4"/>
  <c r="E240" i="4"/>
  <c r="F240" i="4"/>
  <c r="G240" i="4"/>
  <c r="H240" i="4"/>
  <c r="M227" i="4"/>
  <c r="H227" i="4"/>
  <c r="G227" i="4"/>
  <c r="F227" i="4"/>
  <c r="E227" i="4"/>
  <c r="D227" i="4"/>
  <c r="C227" i="4"/>
  <c r="M219" i="4"/>
  <c r="C219" i="4"/>
  <c r="E219" i="4"/>
  <c r="G219" i="4"/>
  <c r="D219" i="4"/>
  <c r="F219" i="4"/>
  <c r="H219" i="4"/>
  <c r="M105" i="4"/>
  <c r="C105" i="4"/>
  <c r="D105" i="4"/>
  <c r="F105" i="4"/>
  <c r="G105" i="4"/>
  <c r="H105" i="4"/>
  <c r="B105" i="4"/>
  <c r="M98" i="4"/>
  <c r="L98" i="4"/>
  <c r="K98" i="4"/>
  <c r="C98" i="4"/>
  <c r="D98" i="4"/>
  <c r="E98" i="4"/>
  <c r="F98" i="4"/>
  <c r="G98" i="4"/>
  <c r="H98" i="4"/>
  <c r="B98" i="4"/>
  <c r="H529" i="4" l="1"/>
  <c r="M529" i="4"/>
  <c r="N138" i="4"/>
  <c r="D560" i="4"/>
  <c r="I138" i="4"/>
  <c r="J138" i="4"/>
  <c r="E560" i="4"/>
  <c r="E559" i="4"/>
  <c r="C559" i="4"/>
  <c r="M559" i="4"/>
  <c r="D529" i="4"/>
  <c r="K529" i="4"/>
  <c r="F559" i="4"/>
  <c r="D559" i="4"/>
  <c r="F529" i="4"/>
  <c r="G559" i="4"/>
  <c r="H559" i="4"/>
  <c r="L559" i="4"/>
  <c r="K559" i="4"/>
  <c r="H560" i="4"/>
  <c r="F560" i="4"/>
  <c r="L83" i="4"/>
  <c r="E83" i="4"/>
  <c r="M83" i="4"/>
  <c r="C83" i="4"/>
  <c r="D83" i="4"/>
  <c r="F83" i="4"/>
  <c r="G83" i="4"/>
  <c r="H83" i="4"/>
  <c r="N82" i="4"/>
  <c r="M70" i="4"/>
  <c r="L70" i="4"/>
  <c r="K70" i="4"/>
  <c r="C70" i="4"/>
  <c r="D70" i="4"/>
  <c r="E70" i="4"/>
  <c r="F70" i="4"/>
  <c r="G70" i="4"/>
  <c r="H70" i="4"/>
  <c r="M49" i="4"/>
  <c r="C49" i="4"/>
  <c r="D49" i="4"/>
  <c r="E49" i="4"/>
  <c r="F49" i="4"/>
  <c r="F48" i="4" s="1"/>
  <c r="G49" i="4"/>
  <c r="H49" i="4"/>
  <c r="M35" i="4"/>
  <c r="M34" i="4" s="1"/>
  <c r="M33" i="4" s="1"/>
  <c r="L35" i="4"/>
  <c r="L34" i="4" s="1"/>
  <c r="L33" i="4" s="1"/>
  <c r="K35" i="4"/>
  <c r="K34" i="4" s="1"/>
  <c r="K33" i="4" s="1"/>
  <c r="C35" i="4"/>
  <c r="C34" i="4" s="1"/>
  <c r="C33" i="4" s="1"/>
  <c r="D35" i="4"/>
  <c r="D34" i="4" s="1"/>
  <c r="D33" i="4" s="1"/>
  <c r="E35" i="4"/>
  <c r="E34" i="4" s="1"/>
  <c r="E33" i="4" s="1"/>
  <c r="F35" i="4"/>
  <c r="F34" i="4" s="1"/>
  <c r="G35" i="4"/>
  <c r="G34" i="4" s="1"/>
  <c r="G33" i="4" s="1"/>
  <c r="H35" i="4"/>
  <c r="H34" i="4" s="1"/>
  <c r="B35" i="4"/>
  <c r="D19" i="4"/>
  <c r="B19" i="4"/>
  <c r="J19" i="4" s="1"/>
  <c r="B8" i="4"/>
  <c r="J551" i="4"/>
  <c r="J546" i="4"/>
  <c r="J545" i="4"/>
  <c r="J537" i="4"/>
  <c r="J524" i="4"/>
  <c r="I522" i="4"/>
  <c r="I515" i="4"/>
  <c r="J514" i="4"/>
  <c r="I514" i="4"/>
  <c r="J513" i="4"/>
  <c r="I513" i="4"/>
  <c r="J512" i="4"/>
  <c r="I512" i="4"/>
  <c r="J511" i="4"/>
  <c r="I511" i="4"/>
  <c r="J510" i="4"/>
  <c r="I510" i="4"/>
  <c r="J509" i="4"/>
  <c r="I509" i="4"/>
  <c r="J508" i="4"/>
  <c r="I508" i="4"/>
  <c r="I506" i="4"/>
  <c r="J504" i="4"/>
  <c r="I504" i="4"/>
  <c r="J499" i="4"/>
  <c r="I499" i="4"/>
  <c r="J498" i="4"/>
  <c r="I498" i="4"/>
  <c r="J497" i="4"/>
  <c r="I497" i="4"/>
  <c r="J478" i="4"/>
  <c r="I478" i="4"/>
  <c r="I476" i="4"/>
  <c r="I475" i="4"/>
  <c r="I474" i="4"/>
  <c r="J452" i="4"/>
  <c r="J451" i="4"/>
  <c r="J450" i="4"/>
  <c r="J449" i="4"/>
  <c r="J448" i="4"/>
  <c r="J447" i="4"/>
  <c r="J446" i="4"/>
  <c r="J437" i="4"/>
  <c r="I437" i="4"/>
  <c r="J436" i="4"/>
  <c r="I436" i="4"/>
  <c r="J435" i="4"/>
  <c r="I435" i="4"/>
  <c r="J434" i="4"/>
  <c r="I434" i="4"/>
  <c r="J433" i="4"/>
  <c r="I433" i="4"/>
  <c r="J432" i="4"/>
  <c r="J425" i="4"/>
  <c r="I425" i="4"/>
  <c r="I419" i="4"/>
  <c r="I418" i="4"/>
  <c r="I416" i="4"/>
  <c r="I415" i="4"/>
  <c r="J414" i="4"/>
  <c r="I414" i="4"/>
  <c r="J405" i="4"/>
  <c r="J404" i="4"/>
  <c r="I404" i="4"/>
  <c r="J403" i="4"/>
  <c r="I403" i="4"/>
  <c r="I393" i="4"/>
  <c r="I390" i="4"/>
  <c r="J389" i="4"/>
  <c r="J388" i="4"/>
  <c r="I388" i="4"/>
  <c r="J387" i="4"/>
  <c r="J386" i="4"/>
  <c r="I386" i="4"/>
  <c r="J385" i="4"/>
  <c r="I385" i="4"/>
  <c r="J384" i="4"/>
  <c r="J383" i="4"/>
  <c r="I383" i="4"/>
  <c r="J381" i="4"/>
  <c r="I381" i="4"/>
  <c r="J380" i="4"/>
  <c r="J379" i="4"/>
  <c r="I379" i="4"/>
  <c r="J378" i="4"/>
  <c r="J377" i="4"/>
  <c r="I377" i="4"/>
  <c r="J375" i="4"/>
  <c r="J373" i="4"/>
  <c r="I373" i="4"/>
  <c r="J372" i="4"/>
  <c r="I372" i="4"/>
  <c r="J371" i="4"/>
  <c r="I371" i="4"/>
  <c r="J370" i="4"/>
  <c r="I370" i="4"/>
  <c r="J369" i="4"/>
  <c r="J367" i="4"/>
  <c r="I367" i="4"/>
  <c r="J366" i="4"/>
  <c r="I366" i="4"/>
  <c r="J365" i="4"/>
  <c r="I365" i="4"/>
  <c r="J364" i="4"/>
  <c r="I364" i="4"/>
  <c r="J363" i="4"/>
  <c r="J362" i="4"/>
  <c r="I362" i="4"/>
  <c r="J361" i="4"/>
  <c r="I361" i="4"/>
  <c r="J360" i="4"/>
  <c r="I360" i="4"/>
  <c r="J359" i="4"/>
  <c r="I359" i="4"/>
  <c r="J358" i="4"/>
  <c r="I358" i="4"/>
  <c r="J357" i="4"/>
  <c r="I357" i="4"/>
  <c r="J356" i="4"/>
  <c r="J355" i="4"/>
  <c r="I355" i="4"/>
  <c r="J354" i="4"/>
  <c r="I354" i="4"/>
  <c r="J353" i="4"/>
  <c r="I353" i="4"/>
  <c r="J352" i="4"/>
  <c r="I352" i="4"/>
  <c r="J351" i="4"/>
  <c r="I351" i="4"/>
  <c r="J350" i="4"/>
  <c r="I350" i="4"/>
  <c r="J346" i="4"/>
  <c r="J345" i="4"/>
  <c r="J344" i="4"/>
  <c r="J343" i="4"/>
  <c r="J339" i="4"/>
  <c r="J338" i="4"/>
  <c r="J337" i="4"/>
  <c r="J312" i="4"/>
  <c r="J311" i="4"/>
  <c r="J309" i="4"/>
  <c r="J306" i="4"/>
  <c r="I291" i="4"/>
  <c r="I290" i="4"/>
  <c r="I289" i="4"/>
  <c r="I288" i="4"/>
  <c r="J287" i="4"/>
  <c r="I287" i="4"/>
  <c r="I285" i="4"/>
  <c r="J284" i="4"/>
  <c r="J283" i="4"/>
  <c r="J282" i="4"/>
  <c r="J255" i="4"/>
  <c r="J251" i="4"/>
  <c r="I251" i="4"/>
  <c r="J250" i="4"/>
  <c r="I250" i="4"/>
  <c r="J248" i="4"/>
  <c r="I248" i="4"/>
  <c r="J247" i="4"/>
  <c r="I247" i="4"/>
  <c r="J239" i="4"/>
  <c r="I239" i="4"/>
  <c r="J235" i="4"/>
  <c r="I235" i="4"/>
  <c r="J234" i="4"/>
  <c r="I234" i="4"/>
  <c r="J233" i="4"/>
  <c r="I233" i="4"/>
  <c r="J229" i="4"/>
  <c r="I229" i="4"/>
  <c r="I227" i="4"/>
  <c r="J226" i="4"/>
  <c r="I226" i="4"/>
  <c r="J223" i="4"/>
  <c r="I223" i="4"/>
  <c r="J222" i="4"/>
  <c r="I222" i="4"/>
  <c r="I219" i="4"/>
  <c r="J209" i="4"/>
  <c r="I209" i="4"/>
  <c r="J208" i="4"/>
  <c r="I208" i="4"/>
  <c r="J207" i="4"/>
  <c r="I207" i="4"/>
  <c r="J205" i="4"/>
  <c r="I205" i="4"/>
  <c r="J137" i="4"/>
  <c r="I137" i="4"/>
  <c r="J135" i="4"/>
  <c r="I135" i="4"/>
  <c r="J134" i="4"/>
  <c r="I134" i="4"/>
  <c r="J133" i="4"/>
  <c r="I133" i="4"/>
  <c r="J131" i="4"/>
  <c r="I131" i="4"/>
  <c r="J130" i="4"/>
  <c r="I130" i="4"/>
  <c r="J129" i="4"/>
  <c r="I129" i="4"/>
  <c r="J128" i="4"/>
  <c r="I128" i="4"/>
  <c r="J127" i="4"/>
  <c r="J126" i="4"/>
  <c r="I126" i="4"/>
  <c r="J113" i="4"/>
  <c r="J111" i="4"/>
  <c r="J110" i="4"/>
  <c r="J109" i="4"/>
  <c r="J108" i="4"/>
  <c r="J107" i="4"/>
  <c r="J106" i="4"/>
  <c r="I106" i="4"/>
  <c r="J105" i="4"/>
  <c r="J100" i="4"/>
  <c r="I100" i="4"/>
  <c r="I97" i="4"/>
  <c r="J95" i="4"/>
  <c r="J90" i="4"/>
  <c r="I90" i="4"/>
  <c r="J89" i="4"/>
  <c r="I89" i="4"/>
  <c r="J85" i="4"/>
  <c r="I85" i="4"/>
  <c r="J82" i="4"/>
  <c r="I82" i="4"/>
  <c r="J76" i="4"/>
  <c r="I76" i="4"/>
  <c r="J75" i="4"/>
  <c r="I75" i="4"/>
  <c r="J74" i="4"/>
  <c r="I74" i="4"/>
  <c r="J73" i="4"/>
  <c r="I73" i="4"/>
  <c r="J72" i="4"/>
  <c r="I72" i="4"/>
  <c r="J71" i="4"/>
  <c r="I71" i="4"/>
  <c r="J68" i="4"/>
  <c r="I68" i="4"/>
  <c r="J67" i="4"/>
  <c r="I67" i="4"/>
  <c r="J64" i="4"/>
  <c r="I64" i="4"/>
  <c r="J63" i="4"/>
  <c r="I63" i="4"/>
  <c r="J57" i="4"/>
  <c r="I57" i="4"/>
  <c r="J55" i="4"/>
  <c r="I55" i="4"/>
  <c r="J54" i="4"/>
  <c r="I54" i="4"/>
  <c r="J51" i="4"/>
  <c r="I51" i="4"/>
  <c r="J50" i="4"/>
  <c r="I50" i="4"/>
  <c r="I45" i="4"/>
  <c r="J44" i="4"/>
  <c r="J42" i="4"/>
  <c r="I42" i="4"/>
  <c r="J41" i="4"/>
  <c r="I41" i="4"/>
  <c r="J40" i="4"/>
  <c r="I40" i="4"/>
  <c r="J39" i="4"/>
  <c r="I39" i="4"/>
  <c r="J38" i="4"/>
  <c r="I38" i="4"/>
  <c r="J37" i="4"/>
  <c r="I37" i="4"/>
  <c r="J36" i="4"/>
  <c r="I36" i="4"/>
  <c r="I35" i="4"/>
  <c r="J32" i="4"/>
  <c r="I32" i="4"/>
  <c r="J31" i="4"/>
  <c r="I31" i="4"/>
  <c r="J29" i="4"/>
  <c r="I29" i="4"/>
  <c r="J28" i="4"/>
  <c r="I28" i="4"/>
  <c r="J26" i="4"/>
  <c r="I26" i="4"/>
  <c r="J25" i="4"/>
  <c r="I25" i="4"/>
  <c r="J21" i="4"/>
  <c r="I21" i="4"/>
  <c r="J20" i="4"/>
  <c r="I20" i="4"/>
  <c r="I19" i="4"/>
  <c r="J17" i="4"/>
  <c r="I17" i="4"/>
  <c r="J14" i="4"/>
  <c r="I14" i="4"/>
  <c r="J13" i="4"/>
  <c r="I13" i="4"/>
  <c r="J12" i="4"/>
  <c r="I12" i="4"/>
  <c r="J11" i="4"/>
  <c r="I11" i="4"/>
  <c r="J10" i="4"/>
  <c r="I10" i="4"/>
  <c r="J9" i="4"/>
  <c r="I9" i="4"/>
  <c r="N506" i="4"/>
  <c r="N45" i="4"/>
  <c r="N42" i="4"/>
  <c r="N41" i="4"/>
  <c r="N40" i="4"/>
  <c r="N39" i="4"/>
  <c r="N38" i="4"/>
  <c r="N37" i="4"/>
  <c r="N36" i="4"/>
  <c r="N32" i="4"/>
  <c r="N31" i="4"/>
  <c r="N29" i="4"/>
  <c r="N28" i="4"/>
  <c r="N26" i="4"/>
  <c r="N25" i="4"/>
  <c r="N21" i="4"/>
  <c r="N20" i="4"/>
  <c r="N19" i="4"/>
  <c r="N17" i="4"/>
  <c r="N14" i="4"/>
  <c r="N13" i="4"/>
  <c r="N12" i="4"/>
  <c r="N11" i="4"/>
  <c r="N10" i="4"/>
  <c r="N9" i="4"/>
  <c r="M8" i="4"/>
  <c r="M7" i="4" s="1"/>
  <c r="M556" i="4" s="1"/>
  <c r="L8" i="4"/>
  <c r="L7" i="4" s="1"/>
  <c r="L556" i="4" s="1"/>
  <c r="K8" i="4"/>
  <c r="K7" i="4" s="1"/>
  <c r="C8" i="4"/>
  <c r="C7" i="4" s="1"/>
  <c r="D8" i="4"/>
  <c r="D7" i="4" s="1"/>
  <c r="E8" i="4"/>
  <c r="E7" i="4" s="1"/>
  <c r="E556" i="4" s="1"/>
  <c r="F8" i="4"/>
  <c r="F7" i="4" s="1"/>
  <c r="G8" i="4"/>
  <c r="G7" i="4" s="1"/>
  <c r="H8" i="4"/>
  <c r="H7" i="4" s="1"/>
  <c r="M553" i="4"/>
  <c r="B553" i="4"/>
  <c r="J553" i="4" s="1"/>
  <c r="I546" i="4"/>
  <c r="N546" i="4" s="1"/>
  <c r="I545" i="4"/>
  <c r="N545" i="4" s="1"/>
  <c r="M544" i="4"/>
  <c r="H544" i="4"/>
  <c r="F544" i="4"/>
  <c r="M543" i="4"/>
  <c r="F543" i="4"/>
  <c r="M542" i="4"/>
  <c r="H542" i="4"/>
  <c r="G542" i="4"/>
  <c r="F542" i="4"/>
  <c r="D542" i="4"/>
  <c r="C542" i="4"/>
  <c r="B542" i="4"/>
  <c r="M541" i="4"/>
  <c r="F541" i="4"/>
  <c r="I537" i="4"/>
  <c r="N537" i="4" s="1"/>
  <c r="B533" i="4"/>
  <c r="B530" i="4"/>
  <c r="B529" i="4" s="1"/>
  <c r="J529" i="4" s="1"/>
  <c r="N515" i="4"/>
  <c r="N514" i="4"/>
  <c r="N513" i="4"/>
  <c r="N512" i="4"/>
  <c r="N510" i="4"/>
  <c r="N509" i="4"/>
  <c r="N508" i="4"/>
  <c r="N504" i="4"/>
  <c r="N499" i="4"/>
  <c r="N498" i="4"/>
  <c r="J494" i="4"/>
  <c r="B488" i="4"/>
  <c r="N478" i="4"/>
  <c r="N476" i="4"/>
  <c r="N475" i="4"/>
  <c r="N474" i="4"/>
  <c r="J465" i="4"/>
  <c r="I452" i="4"/>
  <c r="N452" i="4" s="1"/>
  <c r="I451" i="4"/>
  <c r="N451" i="4" s="1"/>
  <c r="I450" i="4"/>
  <c r="N450" i="4" s="1"/>
  <c r="I449" i="4"/>
  <c r="N449" i="4" s="1"/>
  <c r="I448" i="4"/>
  <c r="N448" i="4" s="1"/>
  <c r="I447" i="4"/>
  <c r="N447" i="4" s="1"/>
  <c r="L426" i="4"/>
  <c r="E426" i="4"/>
  <c r="I426" i="4" s="1"/>
  <c r="N437" i="4"/>
  <c r="N436" i="4"/>
  <c r="N435" i="4"/>
  <c r="N434" i="4"/>
  <c r="N433" i="4"/>
  <c r="M426" i="4"/>
  <c r="J426" i="4"/>
  <c r="N425" i="4"/>
  <c r="N419" i="4"/>
  <c r="N418" i="4"/>
  <c r="N415" i="4"/>
  <c r="N414" i="4"/>
  <c r="I394" i="4"/>
  <c r="N394" i="4" s="1"/>
  <c r="N393" i="4"/>
  <c r="I391" i="4"/>
  <c r="N390" i="4"/>
  <c r="I389" i="4"/>
  <c r="N389" i="4" s="1"/>
  <c r="N388" i="4"/>
  <c r="N386" i="4"/>
  <c r="I384" i="4"/>
  <c r="N384" i="4" s="1"/>
  <c r="N383" i="4"/>
  <c r="I382" i="4"/>
  <c r="N382" i="4" s="1"/>
  <c r="N381" i="4"/>
  <c r="I380" i="4"/>
  <c r="N380" i="4" s="1"/>
  <c r="N379" i="4"/>
  <c r="D543" i="4"/>
  <c r="C543" i="4"/>
  <c r="D541" i="4"/>
  <c r="C541" i="4"/>
  <c r="N364" i="4"/>
  <c r="N362" i="4"/>
  <c r="N361" i="4"/>
  <c r="N360" i="4"/>
  <c r="N359" i="4"/>
  <c r="N358" i="4"/>
  <c r="N357" i="4"/>
  <c r="N354" i="4"/>
  <c r="N353" i="4"/>
  <c r="N352" i="4"/>
  <c r="N351" i="4"/>
  <c r="N350" i="4"/>
  <c r="M347" i="4"/>
  <c r="H347" i="4"/>
  <c r="D347" i="4"/>
  <c r="C347" i="4"/>
  <c r="I346" i="4"/>
  <c r="N346" i="4" s="1"/>
  <c r="I345" i="4"/>
  <c r="N345" i="4" s="1"/>
  <c r="I344" i="4"/>
  <c r="N344" i="4" s="1"/>
  <c r="I339" i="4"/>
  <c r="N339" i="4" s="1"/>
  <c r="I338" i="4"/>
  <c r="N338" i="4" s="1"/>
  <c r="I313" i="4"/>
  <c r="N313" i="4" s="1"/>
  <c r="I310" i="4"/>
  <c r="N310" i="4" s="1"/>
  <c r="N291" i="4"/>
  <c r="N290" i="4"/>
  <c r="N289" i="4"/>
  <c r="N288" i="4"/>
  <c r="N287" i="4"/>
  <c r="I254" i="4"/>
  <c r="I252" i="4"/>
  <c r="N251" i="4"/>
  <c r="N250" i="4"/>
  <c r="N248" i="4"/>
  <c r="N247" i="4"/>
  <c r="L240" i="4"/>
  <c r="M240" i="4"/>
  <c r="B240" i="4"/>
  <c r="N239" i="4"/>
  <c r="N235" i="4"/>
  <c r="N234" i="4"/>
  <c r="N233" i="4"/>
  <c r="L227" i="4"/>
  <c r="N229" i="4"/>
  <c r="B227" i="4"/>
  <c r="J227" i="4" s="1"/>
  <c r="N226" i="4"/>
  <c r="N222" i="4"/>
  <c r="G544" i="4"/>
  <c r="D544" i="4"/>
  <c r="C544" i="4"/>
  <c r="N209" i="4"/>
  <c r="N208" i="4"/>
  <c r="N207" i="4"/>
  <c r="N205" i="4"/>
  <c r="N135" i="4"/>
  <c r="N134" i="4"/>
  <c r="N133" i="4"/>
  <c r="N131" i="4"/>
  <c r="N130" i="4"/>
  <c r="N129" i="4"/>
  <c r="N128" i="4"/>
  <c r="H541" i="4"/>
  <c r="G541" i="4"/>
  <c r="I123" i="4"/>
  <c r="N123" i="4" s="1"/>
  <c r="I120" i="4"/>
  <c r="N120" i="4" s="1"/>
  <c r="I118" i="4"/>
  <c r="I113" i="4"/>
  <c r="N113" i="4" s="1"/>
  <c r="I111" i="4"/>
  <c r="N111" i="4" s="1"/>
  <c r="I110" i="4"/>
  <c r="N110" i="4" s="1"/>
  <c r="I109" i="4"/>
  <c r="N109" i="4" s="1"/>
  <c r="I108" i="4"/>
  <c r="N108" i="4" s="1"/>
  <c r="N106" i="4"/>
  <c r="L105" i="4"/>
  <c r="N100" i="4"/>
  <c r="J98" i="4"/>
  <c r="N97" i="4"/>
  <c r="N90" i="4"/>
  <c r="B83" i="4"/>
  <c r="N76" i="4"/>
  <c r="N75" i="4"/>
  <c r="N74" i="4"/>
  <c r="N73" i="4"/>
  <c r="N72" i="4"/>
  <c r="N71" i="4"/>
  <c r="B70" i="4"/>
  <c r="J70" i="4" s="1"/>
  <c r="N68" i="4"/>
  <c r="N67" i="4"/>
  <c r="N64" i="4"/>
  <c r="N63" i="4"/>
  <c r="M540" i="4"/>
  <c r="H540" i="4"/>
  <c r="G540" i="4"/>
  <c r="F540" i="4"/>
  <c r="C540" i="4"/>
  <c r="N57" i="4"/>
  <c r="N55" i="4"/>
  <c r="N54" i="4"/>
  <c r="N51" i="4"/>
  <c r="L49" i="4"/>
  <c r="N50" i="4"/>
  <c r="M539" i="4"/>
  <c r="G539" i="4"/>
  <c r="C539" i="4"/>
  <c r="B49" i="4"/>
  <c r="N35" i="4"/>
  <c r="J35" i="4"/>
  <c r="B34" i="4"/>
  <c r="B33" i="4" s="1"/>
  <c r="M48" i="4" l="1"/>
  <c r="F539" i="4"/>
  <c r="I70" i="4"/>
  <c r="D539" i="4"/>
  <c r="B7" i="4"/>
  <c r="J7" i="4" s="1"/>
  <c r="H539" i="4"/>
  <c r="J83" i="4"/>
  <c r="J542" i="4"/>
  <c r="B539" i="4"/>
  <c r="E539" i="4" s="1"/>
  <c r="H556" i="4"/>
  <c r="H550" i="4"/>
  <c r="H549" i="4"/>
  <c r="F556" i="4"/>
  <c r="F550" i="4"/>
  <c r="F549" i="4"/>
  <c r="D556" i="4"/>
  <c r="D550" i="4"/>
  <c r="D549" i="4"/>
  <c r="B559" i="4"/>
  <c r="G550" i="4"/>
  <c r="G549" i="4"/>
  <c r="C550" i="4"/>
  <c r="C549" i="4"/>
  <c r="K549" i="4"/>
  <c r="K550" i="4"/>
  <c r="K556" i="4"/>
  <c r="E549" i="4"/>
  <c r="E550" i="4"/>
  <c r="L549" i="4"/>
  <c r="L550" i="4"/>
  <c r="N497" i="4"/>
  <c r="K494" i="4"/>
  <c r="I446" i="4"/>
  <c r="N446" i="4" s="1"/>
  <c r="N426" i="4"/>
  <c r="N404" i="4"/>
  <c r="N403" i="4"/>
  <c r="N377" i="4"/>
  <c r="K375" i="4"/>
  <c r="E375" i="4"/>
  <c r="I375" i="4" s="1"/>
  <c r="L375" i="4"/>
  <c r="I347" i="4"/>
  <c r="N347" i="4" s="1"/>
  <c r="L306" i="4"/>
  <c r="L560" i="4" s="1"/>
  <c r="K240" i="4"/>
  <c r="K227" i="4"/>
  <c r="N227" i="4" s="1"/>
  <c r="N223" i="4"/>
  <c r="J544" i="4"/>
  <c r="J541" i="4"/>
  <c r="N126" i="4"/>
  <c r="E105" i="4"/>
  <c r="I105" i="4" s="1"/>
  <c r="I107" i="4"/>
  <c r="I83" i="4"/>
  <c r="G48" i="4"/>
  <c r="G526" i="4" s="1"/>
  <c r="C48" i="4"/>
  <c r="C526" i="4" s="1"/>
  <c r="H48" i="4"/>
  <c r="F526" i="4"/>
  <c r="F558" i="4" s="1"/>
  <c r="D48" i="4"/>
  <c r="J560" i="4"/>
  <c r="K49" i="4"/>
  <c r="J49" i="4"/>
  <c r="I49" i="4"/>
  <c r="L6" i="4"/>
  <c r="K6" i="4"/>
  <c r="M6" i="4"/>
  <c r="M46" i="4" s="1"/>
  <c r="N34" i="4"/>
  <c r="H33" i="4"/>
  <c r="N33" i="4" s="1"/>
  <c r="I34" i="4"/>
  <c r="F33" i="4"/>
  <c r="I33" i="4" s="1"/>
  <c r="E6" i="4"/>
  <c r="I7" i="4"/>
  <c r="N8" i="4"/>
  <c r="J8" i="4"/>
  <c r="I8" i="4"/>
  <c r="J34" i="4"/>
  <c r="N7" i="4"/>
  <c r="N70" i="4"/>
  <c r="I494" i="4"/>
  <c r="I529" i="4"/>
  <c r="N529" i="4" s="1"/>
  <c r="D6" i="4"/>
  <c r="D46" i="4" s="1"/>
  <c r="B540" i="4"/>
  <c r="J540" i="4" s="1"/>
  <c r="I98" i="4"/>
  <c r="N98" i="4" s="1"/>
  <c r="N118" i="4"/>
  <c r="B219" i="4"/>
  <c r="J219" i="4" s="1"/>
  <c r="I306" i="4"/>
  <c r="I309" i="4"/>
  <c r="N309" i="4" s="1"/>
  <c r="N370" i="4"/>
  <c r="N372" i="4"/>
  <c r="I465" i="4"/>
  <c r="N465" i="4" s="1"/>
  <c r="N494" i="4"/>
  <c r="E542" i="4"/>
  <c r="N542" i="4" s="1"/>
  <c r="G6" i="4"/>
  <c r="G46" i="4" s="1"/>
  <c r="C6" i="4"/>
  <c r="C46" i="4" s="1"/>
  <c r="M549" i="4"/>
  <c r="M550" i="4"/>
  <c r="F6" i="4"/>
  <c r="F46" i="4" s="1"/>
  <c r="N89" i="4"/>
  <c r="I343" i="4"/>
  <c r="N343" i="4" s="1"/>
  <c r="B556" i="4"/>
  <c r="B550" i="4"/>
  <c r="E544" i="4"/>
  <c r="L219" i="4"/>
  <c r="I337" i="4"/>
  <c r="N337" i="4" s="1"/>
  <c r="N365" i="4"/>
  <c r="N367" i="4"/>
  <c r="N371" i="4"/>
  <c r="E541" i="4"/>
  <c r="N541" i="4" s="1"/>
  <c r="G543" i="4"/>
  <c r="N373" i="4"/>
  <c r="N385" i="4"/>
  <c r="N366" i="4"/>
  <c r="E543" i="4"/>
  <c r="H543" i="4"/>
  <c r="L48" i="4" l="1"/>
  <c r="L526" i="4" s="1"/>
  <c r="L527" i="4" s="1"/>
  <c r="L548" i="4" s="1"/>
  <c r="N375" i="4"/>
  <c r="N539" i="4"/>
  <c r="B549" i="4"/>
  <c r="J549" i="4" s="1"/>
  <c r="B6" i="4"/>
  <c r="B46" i="4" s="1"/>
  <c r="J539" i="4"/>
  <c r="J33" i="4"/>
  <c r="I6" i="4"/>
  <c r="F527" i="4"/>
  <c r="F548" i="4" s="1"/>
  <c r="L46" i="4"/>
  <c r="H6" i="4"/>
  <c r="N6" i="4" s="1"/>
  <c r="E46" i="4"/>
  <c r="K46" i="4"/>
  <c r="J543" i="4"/>
  <c r="G527" i="4"/>
  <c r="K306" i="4"/>
  <c r="K560" i="4" s="1"/>
  <c r="N280" i="4"/>
  <c r="C527" i="4"/>
  <c r="K219" i="4"/>
  <c r="N219" i="4" s="1"/>
  <c r="N49" i="4"/>
  <c r="N107" i="4"/>
  <c r="K105" i="4"/>
  <c r="N105" i="4" s="1"/>
  <c r="E48" i="4"/>
  <c r="E526" i="4" s="1"/>
  <c r="E558" i="4" s="1"/>
  <c r="K83" i="4"/>
  <c r="N83" i="4" s="1"/>
  <c r="N85" i="4"/>
  <c r="E540" i="4"/>
  <c r="J559" i="4"/>
  <c r="J550" i="4"/>
  <c r="D526" i="4"/>
  <c r="D540" i="4"/>
  <c r="I550" i="4"/>
  <c r="N550" i="4" s="1"/>
  <c r="N511" i="4"/>
  <c r="I559" i="4"/>
  <c r="N543" i="4"/>
  <c r="I549" i="4"/>
  <c r="N549" i="4" s="1"/>
  <c r="K48" i="4" l="1"/>
  <c r="K526" i="4" s="1"/>
  <c r="J6" i="4"/>
  <c r="H46" i="4"/>
  <c r="J46" i="4" s="1"/>
  <c r="L547" i="4"/>
  <c r="L558" i="4"/>
  <c r="D527" i="4"/>
  <c r="D548" i="4" s="1"/>
  <c r="D558" i="4"/>
  <c r="N306" i="4"/>
  <c r="E527" i="4"/>
  <c r="E548" i="4" s="1"/>
  <c r="I46" i="4"/>
  <c r="N540" i="4"/>
  <c r="H526" i="4"/>
  <c r="H558" i="4" s="1"/>
  <c r="I560" i="4"/>
  <c r="N560" i="4" s="1"/>
  <c r="N559" i="4"/>
  <c r="K558" i="4" l="1"/>
  <c r="K527" i="4"/>
  <c r="K548" i="4" s="1"/>
  <c r="N46" i="4"/>
  <c r="H527" i="4"/>
  <c r="H548" i="4" s="1"/>
  <c r="I48" i="4" l="1"/>
  <c r="N48" i="4" s="1"/>
  <c r="M526" i="4" l="1"/>
  <c r="M547" i="4" l="1"/>
  <c r="M558" i="4"/>
  <c r="M527" i="4"/>
  <c r="M548" i="4" s="1"/>
  <c r="G45" i="3" l="1"/>
  <c r="G279" i="3" s="1"/>
  <c r="M45" i="3" l="1"/>
  <c r="M279" i="3" s="1"/>
  <c r="H45" i="3"/>
  <c r="H279" i="3" s="1"/>
  <c r="L45" i="3"/>
  <c r="L279" i="3" s="1"/>
  <c r="L299" i="3" l="1"/>
  <c r="L280" i="3"/>
  <c r="L300" i="3" s="1"/>
  <c r="L309" i="3"/>
  <c r="M309" i="3"/>
  <c r="M299" i="3"/>
  <c r="M280" i="3"/>
  <c r="M300" i="3" s="1"/>
  <c r="J279" i="3"/>
  <c r="H280" i="3"/>
  <c r="J45" i="3"/>
  <c r="K45" i="3"/>
  <c r="F45" i="3"/>
  <c r="F279" i="3" s="1"/>
  <c r="K279" i="3" l="1"/>
  <c r="N45" i="3"/>
  <c r="F280" i="3"/>
  <c r="I279" i="3"/>
  <c r="F309" i="3"/>
  <c r="K309" i="3"/>
  <c r="K280" i="3"/>
  <c r="N279" i="3"/>
  <c r="J280" i="3"/>
  <c r="H300" i="3"/>
  <c r="J300" i="3" s="1"/>
  <c r="I45" i="3"/>
  <c r="N280" i="3" l="1"/>
  <c r="K300" i="3"/>
  <c r="N300" i="3" s="1"/>
  <c r="F300" i="3"/>
  <c r="I300" i="3" s="1"/>
  <c r="I280" i="3"/>
  <c r="J252" i="4"/>
  <c r="N526" i="4" l="1"/>
  <c r="I558" i="4" l="1"/>
  <c r="I527" i="4"/>
  <c r="N527" i="4" s="1"/>
  <c r="I548" i="4" l="1"/>
  <c r="N548" i="4" s="1"/>
  <c r="J349" i="4" l="1"/>
  <c r="B347" i="4"/>
  <c r="J347" i="4" s="1"/>
  <c r="B48" i="4"/>
  <c r="B526" i="4" s="1"/>
  <c r="B527" i="4" l="1"/>
  <c r="B558" i="4"/>
  <c r="J526" i="4"/>
  <c r="J48" i="4"/>
  <c r="J527" i="4" l="1"/>
  <c r="B548" i="4"/>
  <c r="J548" i="4" s="1"/>
</calcChain>
</file>

<file path=xl/sharedStrings.xml><?xml version="1.0" encoding="utf-8"?>
<sst xmlns="http://schemas.openxmlformats.org/spreadsheetml/2006/main" count="753" uniqueCount="287">
  <si>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</si>
  <si>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</si>
  <si>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</si>
  <si>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</si>
  <si>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</si>
  <si>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</si>
  <si>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</si>
  <si>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</si>
  <si>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</si>
  <si>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</si>
  <si>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</si>
  <si>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</si>
  <si>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</si>
  <si>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</si>
  <si>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</si>
  <si>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</si>
  <si>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</si>
  <si>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</si>
  <si>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</si>
  <si>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</si>
  <si>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</si>
  <si>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</si>
  <si>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</si>
  <si>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</si>
  <si>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</si>
  <si>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</si>
  <si>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</si>
  <si>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</si>
  <si>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</si>
  <si>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</si>
  <si>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</si>
  <si>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</si>
  <si>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</si>
  <si>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</si>
  <si>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</si>
  <si>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</si>
  <si>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</si>
  <si>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</si>
  <si>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</si>
  <si>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</si>
  <si>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</si>
  <si>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</si>
  <si>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</si>
  <si>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</si>
  <si>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</si>
  <si>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</si>
  <si>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</si>
  <si>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</si>
  <si>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</si>
  <si>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</si>
  <si>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</si>
  <si>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</si>
  <si>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</si>
  <si>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</si>
  <si>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</si>
  <si>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</si>
  <si>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</si>
  <si>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</si>
  <si>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</si>
  <si>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</si>
  <si>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</si>
  <si>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</si>
  <si>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</si>
  <si>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</si>
  <si>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</si>
  <si>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</si>
  <si>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</si>
  <si>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</si>
  <si>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</si>
  <si>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</si>
  <si>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</si>
  <si>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</si>
  <si>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</si>
  <si>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</si>
  <si>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</si>
  <si>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</si>
  <si>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</si>
  <si>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</si>
  <si>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</si>
  <si>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</si>
  <si>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</si>
  <si>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</si>
  <si>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</si>
  <si>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</si>
  <si>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</si>
  <si>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</si>
  <si>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</si>
  <si>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</si>
  <si>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</si>
  <si>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</si>
  <si>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</si>
  <si>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</si>
  <si>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</si>
  <si>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</si>
  <si>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</si>
  <si>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</si>
  <si>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</si>
  <si>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</si>
  <si>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</si>
  <si>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</si>
  <si>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</si>
  <si>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</si>
  <si>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</si>
  <si>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</si>
  <si>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</si>
  <si>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</si>
  <si>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</si>
  <si>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</si>
  <si>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</si>
  <si>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</si>
  <si>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</si>
  <si>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</si>
  <si>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</si>
  <si>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</si>
  <si>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</si>
  <si>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</si>
  <si>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</si>
  <si>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</si>
  <si>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</si>
  <si>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</si>
  <si>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</si>
  <si>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</si>
  <si>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</si>
  <si>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</si>
  <si>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</si>
  <si>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</si>
  <si>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</si>
  <si>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</si>
  <si>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</si>
  <si>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</si>
  <si>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</si>
  <si>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</si>
  <si>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</si>
  <si>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</si>
  <si>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</si>
  <si>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</si>
  <si>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</si>
  <si>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</si>
  <si>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</si>
  <si>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</si>
  <si>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</si>
  <si>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</si>
  <si>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</si>
  <si>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</si>
  <si>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</si>
  <si>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(тыс. рублей)</t>
  </si>
  <si>
    <t>Оценка года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</si>
  <si>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</si>
  <si>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</si>
  <si>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</si>
  <si>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</si>
  <si>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</si>
  <si>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</si>
  <si>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</si>
  <si>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</si>
  <si>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</si>
  <si>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</si>
  <si>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</si>
  <si>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</si>
  <si>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</si>
  <si>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</si>
  <si>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</si>
  <si>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</si>
  <si>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 xml:space="preserve">БЕЗВОЗМЕЗДНЫЕ ПОСТУПЛЕНИЯ ОТ ДРУГИХ БЮДЖЕТОВ БЮДЖЕТНОЙ СИСТЕМЫ </t>
  </si>
  <si>
    <t>в том числе из бюджетов поселений на исполнение передаваемых полномочий</t>
  </si>
  <si>
    <t>в т. ч. за счет МБТ из обл бюджета (субсидии, субвенции, иные)</t>
  </si>
  <si>
    <t>в том числе расходы по МСУ</t>
  </si>
  <si>
    <t>работы, услуги по содержанию имущества  (подготовка объектов ЖКХ к зиме)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</si>
  <si>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</si>
  <si>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субвенция на обеспеч сохранности жилых помещений ,закрепл.за детьми-сиротаи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</si>
  <si>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</si>
  <si>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</si>
  <si>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</si>
  <si>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</si>
  <si>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t>Прочие учреждения (МФЦ) всего, в т.ч.</t>
  </si>
  <si>
    <t>Прочие учреждения (ФОК) всего, в т.ч.</t>
  </si>
  <si>
    <t>в том числе ОМСУ по ВР 800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</si>
  <si>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</si>
  <si>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</si>
  <si>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</si>
  <si>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</si>
  <si>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</si>
  <si>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2019 год</t>
  </si>
  <si>
    <t>2020 год</t>
  </si>
  <si>
    <t>Прогноз 2021-2023</t>
  </si>
  <si>
    <t>Исполнено на 01.01.2020</t>
  </si>
  <si>
    <t>Объем просроченной Кт задолж-ти на 01.01.2020</t>
  </si>
  <si>
    <t>Уточн. план на 01.02.2020</t>
  </si>
  <si>
    <t>Динамика оценки 2020 года к исполнению 2019 года, %</t>
  </si>
  <si>
    <t>Динамика 2021 года
к оценке 2020 года, %</t>
  </si>
  <si>
    <t>Уточн. план на 01.11.2020</t>
  </si>
  <si>
    <t>Исполнено на 01.11.2020</t>
  </si>
  <si>
    <t>Просроченная Кт задолженность на 01.11.2020</t>
  </si>
  <si>
    <t>ЕДДС</t>
  </si>
  <si>
    <t>ХЭК отдела образования</t>
  </si>
  <si>
    <t>Централизованная бухгалтерия отдела образования</t>
  </si>
  <si>
    <t>Методкабинет</t>
  </si>
  <si>
    <t>ХЭК отдела культуры</t>
  </si>
  <si>
    <t>Централизованная бухгалтерия отдела культуры</t>
  </si>
  <si>
    <t>Администрация</t>
  </si>
  <si>
    <t>КСП</t>
  </si>
  <si>
    <t>Совет народных депутатов</t>
  </si>
  <si>
    <t>Аппарат отдела образования</t>
  </si>
  <si>
    <t>Аппарат отдела культуры</t>
  </si>
  <si>
    <t>Финансовое управление</t>
  </si>
  <si>
    <t>прочие расходы (проезд )</t>
  </si>
  <si>
    <t>денежная компенсация на оплату стоимости питания при проведении спортивных мероприятий</t>
  </si>
  <si>
    <t>страхование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</si>
  <si>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</si>
  <si>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выплаты приемным семьям, опекунам</t>
  </si>
  <si>
    <t>субвенция на выплату единов.пособия  при устройстве детей  в семью</t>
  </si>
  <si>
    <t>обеспечение жильем молодых семей</t>
  </si>
  <si>
    <t>Администрация района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</si>
  <si>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</si>
  <si>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>Приобретение здания ФОК</t>
  </si>
  <si>
    <t>Водозаборные сооружения в н.п. Озаренный Почепского района</t>
  </si>
  <si>
    <t>Строительство водозаборного сооружения в д. Житня Почепского района</t>
  </si>
  <si>
    <t>Строительство водозаборного сооружения в д. Волжино Почепского района</t>
  </si>
  <si>
    <t>Строительство водопроводной сети в с. Семцы Почепского района Брянской области</t>
  </si>
  <si>
    <t>Детский сад на 75 мест. из них 55 мест для детей в возрасте от 1.5 лет до 3 лет в г. Почепе Брянской области</t>
  </si>
  <si>
    <t>Дворец спорта г.Почеп Брянской области</t>
  </si>
  <si>
    <t>Строительство водозаборного сооружения в с. Красный Рог Почепского района Брянской области</t>
  </si>
  <si>
    <t>Детский сад на 200 мест. из них 120 мест для детей в возрасте от 1.5 лет до 3 лет в г. Почепе Брянской области</t>
  </si>
  <si>
    <t>Расходы на проектно-сметную документацию объектов</t>
  </si>
  <si>
    <t>Каппитальный и текущий ремонт учреждений образования</t>
  </si>
  <si>
    <t>Отдельные мероприятия по развитию образования</t>
  </si>
  <si>
    <t>Организация временного трудоустройства несовершеннолетних граждон в возрасте от 14 до 18 лет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</si>
  <si>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</si>
  <si>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</si>
  <si>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</si>
  <si>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мероприятия по проведению оздоровительной кампании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</si>
  <si>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</si>
  <si>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</si>
  <si>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</si>
  <si>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 по развитию культуры (проведение мероприятий)</t>
  </si>
  <si>
    <t>поддержка отрасли культуры</t>
  </si>
  <si>
    <t>Подключение муниципальных общедоступных библиотек к информационно- телекоммуникационной сети "Интернет"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</si>
  <si>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</si>
  <si>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</si>
  <si>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</si>
  <si>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</si>
  <si>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</si>
  <si>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Ремонт стадиона "Юность"</t>
  </si>
  <si>
    <t>Приобретение спортивного оборудования, инвентаря, формы</t>
  </si>
  <si>
    <t>Мероприятия по развитию сельского хозяйства</t>
  </si>
  <si>
    <t>Компенсация транспортным организациям по пассажирским перевозкам</t>
  </si>
  <si>
    <t>Поддержка малого и среднего предпринимательства</t>
  </si>
  <si>
    <t>Субсидия МУП</t>
  </si>
  <si>
    <t xml:space="preserve">администрация </t>
  </si>
  <si>
    <t>финансовое управление</t>
  </si>
  <si>
    <t xml:space="preserve">Доходы от сдачи в аренду имущества,составляющего казну муниципальных районов (за исключением земельных участков) </t>
  </si>
  <si>
    <t>Мероприятия в сфере коммунального хозяйства</t>
  </si>
  <si>
    <t>Капитальный и текущий ремонт учреждений образований</t>
  </si>
  <si>
    <t>Строительство водопроводной сети от ул. Щемелинина до ул. Молодежная  в с. Семцы Почепского района Брянской области</t>
  </si>
  <si>
    <t>Газификация п. Семки Почепского района  Брянской области</t>
  </si>
  <si>
    <t>Газификация д. Рудня Почепского района  Брянской области</t>
  </si>
  <si>
    <t>Реконструкция водопроводной сети в         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</si>
  <si>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</si>
  <si>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</si>
  <si>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</si>
  <si>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</si>
  <si>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</si>
  <si>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</si>
  <si>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</si>
  <si>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</si>
  <si>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</si>
  <si>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>на оснащение объектов спортивной инфраструктуры спортивно-технологическим оборудованием в рамках регионального проекта "Спорт- норма жизни (Брянская область)"</t>
  </si>
  <si>
    <t>МКП "Сетоловский коммунальщик"</t>
  </si>
  <si>
    <t>МКП ЖКХ ("Бакланский коммунальщик")</t>
  </si>
  <si>
    <t>МКП "Витовский коммунальщик"</t>
  </si>
  <si>
    <t>МКУ "Пожарная команда с. Семцы"</t>
  </si>
  <si>
    <t>Пожарная команда г.Почепа</t>
  </si>
  <si>
    <t>строительство очистных сооружений г. Почеп</t>
  </si>
  <si>
    <t>компенсация коммунальных выплат работникам культуры сельской местности</t>
  </si>
  <si>
    <t>Выплата заработной платы МКП</t>
  </si>
  <si>
    <t>поддержка коммунального хозяйства</t>
  </si>
  <si>
    <t xml:space="preserve"> культура</t>
  </si>
  <si>
    <t>перевозки</t>
  </si>
  <si>
    <t>теплоснабжение</t>
  </si>
  <si>
    <t>убытки бань</t>
  </si>
  <si>
    <t>озеленение</t>
  </si>
  <si>
    <t>содержание мест захоронений</t>
  </si>
  <si>
    <t>благоустройство</t>
  </si>
  <si>
    <t>Основные показатели бюджета Почепского района на 2021-2023 годы</t>
  </si>
  <si>
    <t>Основные показатели бюджетов поселений  Почепского муниципального района на 2021-2023 годы</t>
  </si>
  <si>
    <t>Техническое перевооружение электросетей</t>
  </si>
  <si>
    <t>Строительство водозаборного сооружения с разводящими сетями по ул.Новополянская г.Почеп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</si>
</sst>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"/>
    <numFmt numFmtId="166" formatCode="0.0%"/>
    <numFmt numFmtId="167" formatCode="0.0_ ;[Red]\-0.0\ "/>
    <numFmt numFmtId="168" formatCode="_-* #,##0.0_р_._-;\-* #,##0.0_р_._-;_-* &quot;-&quot;?_р_._-;_-@_-"/>
    <numFmt numFmtId="169" formatCode="#,##0.0_ ;\-#,##0.0\ 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4">
    <xf numFmtId="0" fontId="0" fillId="0" borderId="0"/>
    <xf numFmtId="9" fontId="10" fillId="0" borderId="0" applyFont="0" applyFill="0" applyBorder="0" applyAlignment="0" applyProtection="0"/>
    <xf numFmtId="0" fontId="13" fillId="0" borderId="0"/>
    <xf numFmtId="0" fontId="18" fillId="0" borderId="8">
      <alignment vertical="top" wrapText="1"/>
    </xf>
    <xf numFmtId="0" fontId="24" fillId="0" borderId="0"/>
    <xf numFmtId="0" fontId="24" fillId="0" borderId="0"/>
    <xf numFmtId="165" fontId="18" fillId="2" borderId="8">
      <alignment horizontal="right" vertical="top" shrinkToFit="1"/>
    </xf>
    <xf numFmtId="165" fontId="18" fillId="12" borderId="8">
      <alignment horizontal="right" vertical="top" shrinkToFit="1"/>
    </xf>
    <xf numFmtId="165" fontId="25" fillId="0" borderId="8">
      <alignment horizontal="right" vertical="top" shrinkToFit="1"/>
    </xf>
    <xf numFmtId="0" fontId="25" fillId="0" borderId="0"/>
    <xf numFmtId="0" fontId="25" fillId="0" borderId="0"/>
    <xf numFmtId="0" fontId="24" fillId="0" borderId="0"/>
    <xf numFmtId="0" fontId="25" fillId="13" borderId="0"/>
    <xf numFmtId="0" fontId="26" fillId="0" borderId="0">
      <alignment horizontal="center"/>
    </xf>
    <xf numFmtId="0" fontId="25" fillId="0" borderId="0">
      <alignment horizontal="left" wrapText="1"/>
    </xf>
    <xf numFmtId="0" fontId="25" fillId="0" borderId="0">
      <alignment wrapText="1"/>
    </xf>
    <xf numFmtId="0" fontId="25" fillId="0" borderId="0">
      <alignment horizontal="right" wrapText="1"/>
    </xf>
    <xf numFmtId="0" fontId="26" fillId="0" borderId="0">
      <alignment horizontal="center" wrapText="1"/>
    </xf>
    <xf numFmtId="0" fontId="25" fillId="0" borderId="0"/>
    <xf numFmtId="0" fontId="25" fillId="0" borderId="0">
      <alignment horizontal="left" wrapText="1"/>
    </xf>
    <xf numFmtId="0" fontId="26" fillId="0" borderId="0">
      <alignment horizontal="center"/>
    </xf>
    <xf numFmtId="0" fontId="26" fillId="0" borderId="0">
      <alignment horizontal="center" wrapText="1"/>
    </xf>
    <xf numFmtId="0" fontId="25" fillId="13" borderId="9"/>
    <xf numFmtId="0" fontId="25" fillId="0" borderId="0">
      <alignment horizontal="right"/>
    </xf>
    <xf numFmtId="0" fontId="26" fillId="0" borderId="0">
      <alignment horizontal="center"/>
    </xf>
    <xf numFmtId="0" fontId="25" fillId="0" borderId="8">
      <alignment horizontal="center" vertical="center" wrapText="1"/>
    </xf>
    <xf numFmtId="0" fontId="25" fillId="13" borderId="9"/>
    <xf numFmtId="0" fontId="25" fillId="0" borderId="0">
      <alignment horizontal="right"/>
    </xf>
    <xf numFmtId="0" fontId="25" fillId="13" borderId="10"/>
    <xf numFmtId="0" fontId="25" fillId="0" borderId="8">
      <alignment horizontal="center" vertical="center" wrapText="1"/>
    </xf>
    <xf numFmtId="0" fontId="25" fillId="13" borderId="9"/>
    <xf numFmtId="49" fontId="25" fillId="0" borderId="8">
      <alignment vertical="top" wrapText="1"/>
    </xf>
    <xf numFmtId="0" fontId="25" fillId="13" borderId="10"/>
    <xf numFmtId="0" fontId="25" fillId="0" borderId="8">
      <alignment horizontal="center" vertical="center" wrapText="1"/>
    </xf>
    <xf numFmtId="49" fontId="25" fillId="0" borderId="11">
      <alignment horizontal="center" vertical="top" shrinkToFit="1"/>
    </xf>
    <xf numFmtId="49" fontId="25" fillId="0" borderId="8">
      <alignment horizontal="center" vertical="top" shrinkToFit="1"/>
    </xf>
    <xf numFmtId="0" fontId="25" fillId="13" borderId="10"/>
    <xf numFmtId="49" fontId="25" fillId="0" borderId="10">
      <alignment horizontal="center" vertical="top" shrinkToFit="1"/>
    </xf>
    <xf numFmtId="0" fontId="25" fillId="0" borderId="8">
      <alignment horizontal="center" vertical="top" wrapText="1"/>
    </xf>
    <xf numFmtId="49" fontId="25" fillId="0" borderId="8">
      <alignment horizontal="left" vertical="top" wrapText="1" indent="2"/>
    </xf>
    <xf numFmtId="49" fontId="25" fillId="0" borderId="12">
      <alignment horizontal="center" vertical="top" shrinkToFit="1"/>
    </xf>
    <xf numFmtId="4" fontId="25" fillId="0" borderId="8">
      <alignment horizontal="right" vertical="top" shrinkToFit="1"/>
    </xf>
    <xf numFmtId="49" fontId="25" fillId="0" borderId="8">
      <alignment horizontal="center" vertical="top" shrinkToFit="1"/>
    </xf>
    <xf numFmtId="49" fontId="25" fillId="0" borderId="8">
      <alignment horizontal="center" vertical="top" shrinkToFit="1"/>
    </xf>
    <xf numFmtId="10" fontId="25" fillId="0" borderId="8">
      <alignment horizontal="center" vertical="top" shrinkToFit="1"/>
    </xf>
    <xf numFmtId="4" fontId="25" fillId="0" borderId="8">
      <alignment horizontal="right" vertical="top" shrinkToFit="1"/>
    </xf>
    <xf numFmtId="4" fontId="25" fillId="0" borderId="8">
      <alignment horizontal="right" vertical="top" shrinkToFit="1"/>
    </xf>
    <xf numFmtId="0" fontId="25" fillId="13" borderId="13"/>
    <xf numFmtId="10" fontId="25" fillId="0" borderId="8">
      <alignment horizontal="right" vertical="top" shrinkToFit="1"/>
    </xf>
    <xf numFmtId="0" fontId="25" fillId="13" borderId="13"/>
    <xf numFmtId="49" fontId="18" fillId="0" borderId="8">
      <alignment horizontal="left" vertical="top" shrinkToFit="1"/>
    </xf>
    <xf numFmtId="0" fontId="25" fillId="13" borderId="10">
      <alignment shrinkToFit="1"/>
    </xf>
    <xf numFmtId="0" fontId="25" fillId="13" borderId="13">
      <alignment shrinkToFit="1"/>
    </xf>
    <xf numFmtId="4" fontId="18" fillId="14" borderId="8">
      <alignment horizontal="right" vertical="top" shrinkToFit="1"/>
    </xf>
    <xf numFmtId="0" fontId="18" fillId="0" borderId="8">
      <alignment horizontal="left"/>
    </xf>
    <xf numFmtId="0" fontId="18" fillId="0" borderId="13">
      <alignment horizontal="right"/>
    </xf>
    <xf numFmtId="10" fontId="18" fillId="14" borderId="8">
      <alignment horizontal="center" vertical="top" shrinkToFit="1"/>
    </xf>
    <xf numFmtId="4" fontId="18" fillId="2" borderId="8">
      <alignment horizontal="right" vertical="top" shrinkToFit="1"/>
    </xf>
    <xf numFmtId="4" fontId="18" fillId="14" borderId="13">
      <alignment horizontal="right" vertical="top" shrinkToFit="1"/>
    </xf>
    <xf numFmtId="0" fontId="25" fillId="0" borderId="0"/>
    <xf numFmtId="10" fontId="18" fillId="2" borderId="8">
      <alignment horizontal="right" vertical="top" shrinkToFit="1"/>
    </xf>
    <xf numFmtId="4" fontId="18" fillId="12" borderId="13">
      <alignment horizontal="right" vertical="top" shrinkToFit="1"/>
    </xf>
    <xf numFmtId="0" fontId="25" fillId="13" borderId="9">
      <alignment horizontal="left"/>
    </xf>
    <xf numFmtId="0" fontId="25" fillId="13" borderId="13"/>
    <xf numFmtId="0" fontId="25" fillId="0" borderId="0"/>
    <xf numFmtId="0" fontId="25" fillId="0" borderId="8">
      <alignment horizontal="left" vertical="top" wrapText="1"/>
    </xf>
    <xf numFmtId="0" fontId="25" fillId="0" borderId="0">
      <alignment horizontal="left" wrapText="1"/>
    </xf>
    <xf numFmtId="4" fontId="18" fillId="12" borderId="8">
      <alignment horizontal="right" vertical="top" shrinkToFit="1"/>
    </xf>
    <xf numFmtId="4" fontId="18" fillId="14" borderId="8">
      <alignment horizontal="right" vertical="top" shrinkToFit="1"/>
    </xf>
    <xf numFmtId="10" fontId="18" fillId="12" borderId="8">
      <alignment horizontal="center" vertical="top" shrinkToFit="1"/>
    </xf>
    <xf numFmtId="4" fontId="18" fillId="12" borderId="8">
      <alignment horizontal="right" vertical="top" shrinkToFit="1"/>
    </xf>
    <xf numFmtId="4" fontId="18" fillId="12" borderId="8">
      <alignment horizontal="right" vertical="top" shrinkToFit="1"/>
    </xf>
    <xf numFmtId="0" fontId="25" fillId="13" borderId="10">
      <alignment horizontal="left"/>
    </xf>
    <xf numFmtId="10" fontId="18" fillId="12" borderId="8">
      <alignment horizontal="right" vertical="top" shrinkToFit="1"/>
    </xf>
    <xf numFmtId="0" fontId="25" fillId="13" borderId="10">
      <alignment horizontal="center"/>
    </xf>
    <xf numFmtId="0" fontId="25" fillId="13" borderId="13">
      <alignment horizontal="left"/>
    </xf>
    <xf numFmtId="0" fontId="25" fillId="13" borderId="13">
      <alignment horizontal="center"/>
    </xf>
    <xf numFmtId="0" fontId="25" fillId="13" borderId="0">
      <alignment horizontal="left"/>
    </xf>
    <xf numFmtId="0" fontId="25" fillId="13" borderId="10">
      <alignment horizontal="left"/>
    </xf>
    <xf numFmtId="0" fontId="25" fillId="13" borderId="13">
      <alignment horizontal="center"/>
    </xf>
    <xf numFmtId="0" fontId="25" fillId="13" borderId="13">
      <alignment horizontal="left"/>
    </xf>
    <xf numFmtId="0" fontId="27" fillId="0" borderId="0"/>
    <xf numFmtId="164" fontId="36" fillId="0" borderId="0" applyFont="0" applyFill="0" applyBorder="0" applyAlignment="0" applyProtection="0"/>
    <xf numFmtId="0" fontId="37" fillId="0" borderId="0"/>
  </cellStyleXfs>
  <cellXfs count="346">
    <xf numFmtId="0" fontId="0" fillId="0" borderId="0" xfId="0"/>
    <xf numFmtId="165" fontId="14" fillId="4" borderId="3" xfId="0" applyNumberFormat="1" applyFont="1" applyFill="1" applyBorder="1" applyAlignment="1">
      <alignment horizontal="left" vertical="center" wrapText="1" indent="2"/>
    </xf>
    <xf numFmtId="0" fontId="15" fillId="4" borderId="3" xfId="0" applyFont="1" applyFill="1" applyBorder="1" applyAlignment="1">
      <alignment horizontal="left" vertical="center" wrapText="1" shrinkToFit="1"/>
    </xf>
    <xf numFmtId="0" fontId="11" fillId="4" borderId="3" xfId="0" applyFont="1" applyFill="1" applyBorder="1" applyAlignment="1">
      <alignment horizontal="left" vertical="center" wrapText="1" shrinkToFit="1"/>
    </xf>
    <xf numFmtId="165" fontId="11" fillId="10" borderId="3" xfId="0" applyNumberFormat="1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7" fillId="3" borderId="15" xfId="0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165" fontId="9" fillId="5" borderId="5" xfId="0" applyNumberFormat="1" applyFont="1" applyFill="1" applyBorder="1" applyAlignment="1">
      <alignment horizontal="center" vertical="center" wrapText="1"/>
    </xf>
    <xf numFmtId="166" fontId="9" fillId="5" borderId="5" xfId="1" applyNumberFormat="1" applyFont="1" applyFill="1" applyBorder="1" applyAlignment="1">
      <alignment horizontal="center" vertical="center" wrapText="1"/>
    </xf>
    <xf numFmtId="166" fontId="9" fillId="5" borderId="3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165" fontId="9" fillId="4" borderId="3" xfId="0" applyNumberFormat="1" applyFont="1" applyFill="1" applyBorder="1" applyAlignment="1">
      <alignment horizontal="center" vertical="center" wrapText="1"/>
    </xf>
    <xf numFmtId="166" fontId="9" fillId="4" borderId="5" xfId="1" applyNumberFormat="1" applyFont="1" applyFill="1" applyBorder="1" applyAlignment="1">
      <alignment horizontal="center" vertical="center" wrapText="1"/>
    </xf>
    <xf numFmtId="166" fontId="9" fillId="4" borderId="3" xfId="1" applyNumberFormat="1" applyFont="1" applyFill="1" applyBorder="1" applyAlignment="1">
      <alignment horizontal="center" vertical="center" wrapText="1"/>
    </xf>
    <xf numFmtId="166" fontId="11" fillId="4" borderId="5" xfId="1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165" fontId="11" fillId="4" borderId="3" xfId="0" applyNumberFormat="1" applyFont="1" applyFill="1" applyBorder="1" applyAlignment="1">
      <alignment horizontal="center" vertical="center" wrapText="1"/>
    </xf>
    <xf numFmtId="165" fontId="11" fillId="4" borderId="5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 applyProtection="1">
      <alignment horizontal="left" vertical="center" wrapText="1"/>
      <protection locked="0"/>
    </xf>
    <xf numFmtId="165" fontId="9" fillId="4" borderId="5" xfId="0" applyNumberFormat="1" applyFont="1" applyFill="1" applyBorder="1" applyAlignment="1">
      <alignment horizontal="center" vertical="center" wrapText="1"/>
    </xf>
    <xf numFmtId="166" fontId="11" fillId="4" borderId="3" xfId="1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 indent="2"/>
    </xf>
    <xf numFmtId="165" fontId="14" fillId="4" borderId="3" xfId="0" applyNumberFormat="1" applyFont="1" applyFill="1" applyBorder="1" applyAlignment="1">
      <alignment horizontal="center" vertical="center" wrapText="1"/>
    </xf>
    <xf numFmtId="165" fontId="14" fillId="4" borderId="5" xfId="0" applyNumberFormat="1" applyFont="1" applyFill="1" applyBorder="1" applyAlignment="1">
      <alignment horizontal="center" vertical="center" wrapText="1"/>
    </xf>
    <xf numFmtId="165" fontId="14" fillId="4" borderId="3" xfId="0" applyNumberFormat="1" applyFont="1" applyFill="1" applyBorder="1" applyAlignment="1">
      <alignment horizontal="center" vertical="center"/>
    </xf>
    <xf numFmtId="165" fontId="14" fillId="4" borderId="5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65" fontId="11" fillId="4" borderId="5" xfId="0" applyNumberFormat="1" applyFont="1" applyFill="1" applyBorder="1" applyAlignment="1">
      <alignment horizontal="center" vertical="center"/>
    </xf>
    <xf numFmtId="165" fontId="11" fillId="10" borderId="3" xfId="0" applyNumberFormat="1" applyFont="1" applyFill="1" applyBorder="1" applyAlignment="1">
      <alignment horizontal="center" vertical="center" wrapText="1"/>
    </xf>
    <xf numFmtId="165" fontId="11" fillId="10" borderId="5" xfId="0" applyNumberFormat="1" applyFont="1" applyFill="1" applyBorder="1" applyAlignment="1">
      <alignment horizontal="center" vertical="center" wrapText="1"/>
    </xf>
    <xf numFmtId="0" fontId="0" fillId="1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165" fontId="9" fillId="5" borderId="3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165" fontId="9" fillId="5" borderId="3" xfId="0" applyNumberFormat="1" applyFont="1" applyFill="1" applyBorder="1" applyAlignment="1">
      <alignment vertical="center" wrapText="1"/>
    </xf>
    <xf numFmtId="0" fontId="11" fillId="8" borderId="3" xfId="0" applyFont="1" applyFill="1" applyBorder="1" applyAlignment="1">
      <alignment horizontal="left" vertical="center" wrapText="1" shrinkToFit="1"/>
    </xf>
    <xf numFmtId="165" fontId="11" fillId="10" borderId="5" xfId="0" applyNumberFormat="1" applyFont="1" applyFill="1" applyBorder="1" applyAlignment="1">
      <alignment vertical="center" wrapText="1" shrinkToFit="1"/>
    </xf>
    <xf numFmtId="166" fontId="11" fillId="1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11" fillId="4" borderId="3" xfId="0" applyNumberFormat="1" applyFont="1" applyFill="1" applyBorder="1" applyAlignment="1">
      <alignment horizontal="center" vertical="center" wrapText="1" shrinkToFit="1"/>
    </xf>
    <xf numFmtId="165" fontId="11" fillId="4" borderId="3" xfId="0" applyNumberFormat="1" applyFont="1" applyFill="1" applyBorder="1" applyAlignment="1">
      <alignment vertical="center" wrapText="1" shrinkToFit="1"/>
    </xf>
    <xf numFmtId="0" fontId="11" fillId="0" borderId="3" xfId="0" applyFont="1" applyFill="1" applyBorder="1" applyAlignment="1">
      <alignment horizontal="left" vertical="center" wrapText="1" shrinkToFit="1"/>
    </xf>
    <xf numFmtId="165" fontId="11" fillId="0" borderId="3" xfId="0" applyNumberFormat="1" applyFont="1" applyFill="1" applyBorder="1" applyAlignment="1">
      <alignment horizontal="center" vertical="center" wrapText="1" shrinkToFit="1"/>
    </xf>
    <xf numFmtId="165" fontId="11" fillId="0" borderId="3" xfId="0" applyNumberFormat="1" applyFont="1" applyFill="1" applyBorder="1" applyAlignment="1">
      <alignment vertical="center" wrapText="1" shrinkToFit="1"/>
    </xf>
    <xf numFmtId="166" fontId="11" fillId="0" borderId="5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166" fontId="11" fillId="4" borderId="3" xfId="1" applyNumberFormat="1" applyFont="1" applyFill="1" applyBorder="1" applyAlignment="1">
      <alignment horizontal="right" vertical="center" wrapText="1"/>
    </xf>
    <xf numFmtId="165" fontId="11" fillId="4" borderId="5" xfId="0" applyNumberFormat="1" applyFont="1" applyFill="1" applyBorder="1" applyAlignment="1">
      <alignment vertical="center" wrapText="1" shrinkToFit="1"/>
    </xf>
    <xf numFmtId="0" fontId="17" fillId="10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1" fillId="9" borderId="3" xfId="0" applyFont="1" applyFill="1" applyBorder="1" applyAlignment="1">
      <alignment horizontal="left" vertical="center" wrapText="1" shrinkToFit="1"/>
    </xf>
    <xf numFmtId="165" fontId="11" fillId="4" borderId="5" xfId="0" applyNumberFormat="1" applyFont="1" applyFill="1" applyBorder="1" applyAlignment="1">
      <alignment horizontal="center" vertical="center" wrapText="1" shrinkToFit="1"/>
    </xf>
    <xf numFmtId="0" fontId="19" fillId="5" borderId="8" xfId="3" applyNumberFormat="1" applyFont="1" applyFill="1" applyAlignment="1" applyProtection="1">
      <alignment vertical="top" wrapText="1"/>
    </xf>
    <xf numFmtId="0" fontId="20" fillId="0" borderId="3" xfId="0" applyFont="1" applyBorder="1" applyAlignment="1">
      <alignment wrapText="1"/>
    </xf>
    <xf numFmtId="0" fontId="21" fillId="4" borderId="3" xfId="0" applyFont="1" applyFill="1" applyBorder="1" applyAlignment="1">
      <alignment horizontal="left" vertical="center" wrapText="1" shrinkToFit="1"/>
    </xf>
    <xf numFmtId="0" fontId="21" fillId="0" borderId="3" xfId="0" applyFont="1" applyFill="1" applyBorder="1" applyAlignment="1">
      <alignment horizontal="left" vertical="center" wrapText="1" shrinkToFit="1"/>
    </xf>
    <xf numFmtId="0" fontId="30" fillId="4" borderId="3" xfId="0" applyFont="1" applyFill="1" applyBorder="1" applyAlignment="1">
      <alignment horizontal="left" vertical="center" wrapText="1" shrinkToFit="1"/>
    </xf>
    <xf numFmtId="0" fontId="11" fillId="15" borderId="3" xfId="0" applyFont="1" applyFill="1" applyBorder="1" applyAlignment="1">
      <alignment horizontal="left" vertical="center" wrapText="1" shrinkToFit="1"/>
    </xf>
    <xf numFmtId="165" fontId="11" fillId="15" borderId="3" xfId="0" applyNumberFormat="1" applyFont="1" applyFill="1" applyBorder="1" applyAlignment="1">
      <alignment vertical="center" wrapText="1" shrinkToFit="1"/>
    </xf>
    <xf numFmtId="166" fontId="11" fillId="15" borderId="5" xfId="1" applyNumberFormat="1" applyFont="1" applyFill="1" applyBorder="1" applyAlignment="1">
      <alignment horizontal="center" vertical="center" wrapText="1"/>
    </xf>
    <xf numFmtId="165" fontId="11" fillId="15" borderId="5" xfId="0" applyNumberFormat="1" applyFont="1" applyFill="1" applyBorder="1" applyAlignment="1">
      <alignment vertical="center" wrapText="1" shrinkToFit="1"/>
    </xf>
    <xf numFmtId="166" fontId="11" fillId="15" borderId="3" xfId="1" applyNumberFormat="1" applyFont="1" applyFill="1" applyBorder="1" applyAlignment="1">
      <alignment horizontal="center" vertical="center" wrapText="1"/>
    </xf>
    <xf numFmtId="165" fontId="15" fillId="10" borderId="3" xfId="0" applyNumberFormat="1" applyFont="1" applyFill="1" applyBorder="1" applyAlignment="1">
      <alignment vertical="center" wrapText="1" shrinkToFit="1"/>
    </xf>
    <xf numFmtId="165" fontId="9" fillId="10" borderId="3" xfId="0" applyNumberFormat="1" applyFont="1" applyFill="1" applyBorder="1" applyAlignment="1">
      <alignment vertical="center" wrapText="1" shrinkToFit="1"/>
    </xf>
    <xf numFmtId="165" fontId="9" fillId="10" borderId="3" xfId="0" applyNumberFormat="1" applyFont="1" applyFill="1" applyBorder="1" applyAlignment="1">
      <alignment horizontal="center" vertical="center" wrapText="1"/>
    </xf>
    <xf numFmtId="165" fontId="9" fillId="10" borderId="5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left" vertical="center" wrapText="1" indent="1" shrinkToFit="1"/>
    </xf>
    <xf numFmtId="0" fontId="14" fillId="10" borderId="3" xfId="0" applyFont="1" applyFill="1" applyBorder="1" applyAlignment="1">
      <alignment horizontal="left" vertical="center" wrapText="1" indent="1" shrinkToFit="1"/>
    </xf>
    <xf numFmtId="0" fontId="14" fillId="9" borderId="3" xfId="0" applyFont="1" applyFill="1" applyBorder="1" applyAlignment="1">
      <alignment horizontal="left" vertical="center" wrapText="1" indent="1" shrinkToFit="1"/>
    </xf>
    <xf numFmtId="0" fontId="14" fillId="11" borderId="3" xfId="0" applyFont="1" applyFill="1" applyBorder="1" applyAlignment="1">
      <alignment horizontal="left" vertical="center" wrapText="1" indent="1" shrinkToFit="1"/>
    </xf>
    <xf numFmtId="0" fontId="22" fillId="0" borderId="3" xfId="0" applyFont="1" applyFill="1" applyBorder="1" applyAlignment="1">
      <alignment horizontal="left" vertical="center" wrapText="1" indent="1" shrinkToFit="1"/>
    </xf>
    <xf numFmtId="165" fontId="11" fillId="10" borderId="3" xfId="0" applyNumberFormat="1" applyFont="1" applyFill="1" applyBorder="1" applyAlignment="1">
      <alignment horizontal="right" vertical="center" wrapText="1" shrinkToFit="1"/>
    </xf>
    <xf numFmtId="165" fontId="11" fillId="10" borderId="3" xfId="0" applyNumberFormat="1" applyFont="1" applyFill="1" applyBorder="1" applyAlignment="1">
      <alignment horizontal="right" vertical="center" wrapText="1"/>
    </xf>
    <xf numFmtId="165" fontId="11" fillId="10" borderId="5" xfId="0" applyNumberFormat="1" applyFont="1" applyFill="1" applyBorder="1" applyAlignment="1">
      <alignment horizontal="right" vertical="center" wrapText="1"/>
    </xf>
    <xf numFmtId="166" fontId="11" fillId="10" borderId="3" xfId="1" applyNumberFormat="1" applyFont="1" applyFill="1" applyBorder="1" applyAlignment="1">
      <alignment horizontal="center" vertical="center" wrapText="1" shrinkToFit="1"/>
    </xf>
    <xf numFmtId="0" fontId="11" fillId="10" borderId="3" xfId="0" applyFont="1" applyFill="1" applyBorder="1" applyAlignment="1">
      <alignment horizontal="left" vertical="center" wrapText="1" shrinkToFit="1"/>
    </xf>
    <xf numFmtId="166" fontId="11" fillId="0" borderId="3" xfId="1" applyNumberFormat="1" applyFont="1" applyFill="1" applyBorder="1" applyAlignment="1">
      <alignment horizontal="center" vertical="center" wrapText="1" shrinkToFit="1"/>
    </xf>
    <xf numFmtId="0" fontId="22" fillId="4" borderId="3" xfId="0" applyFont="1" applyFill="1" applyBorder="1" applyAlignment="1">
      <alignment horizontal="left" vertical="center" wrapText="1" shrinkToFit="1"/>
    </xf>
    <xf numFmtId="0" fontId="11" fillId="11" borderId="3" xfId="0" applyFont="1" applyFill="1" applyBorder="1" applyAlignment="1">
      <alignment horizontal="left" vertical="center" wrapText="1" shrinkToFit="1"/>
    </xf>
    <xf numFmtId="0" fontId="16" fillId="4" borderId="3" xfId="0" applyFont="1" applyFill="1" applyBorder="1" applyAlignment="1">
      <alignment horizontal="left" vertical="center" wrapText="1" shrinkToFit="1"/>
    </xf>
    <xf numFmtId="0" fontId="11" fillId="16" borderId="3" xfId="0" applyFont="1" applyFill="1" applyBorder="1" applyAlignment="1">
      <alignment horizontal="left" vertical="center" wrapText="1" shrinkToFit="1"/>
    </xf>
    <xf numFmtId="165" fontId="11" fillId="16" borderId="3" xfId="0" applyNumberFormat="1" applyFont="1" applyFill="1" applyBorder="1" applyAlignment="1">
      <alignment horizontal="center" vertical="center" wrapText="1" shrinkToFit="1"/>
    </xf>
    <xf numFmtId="165" fontId="11" fillId="16" borderId="3" xfId="0" applyNumberFormat="1" applyFont="1" applyFill="1" applyBorder="1" applyAlignment="1">
      <alignment vertical="center" wrapText="1" shrinkToFit="1"/>
    </xf>
    <xf numFmtId="165" fontId="11" fillId="16" borderId="3" xfId="0" applyNumberFormat="1" applyFont="1" applyFill="1" applyBorder="1" applyAlignment="1">
      <alignment horizontal="center" vertical="center" wrapText="1"/>
    </xf>
    <xf numFmtId="165" fontId="11" fillId="16" borderId="5" xfId="0" applyNumberFormat="1" applyFont="1" applyFill="1" applyBorder="1" applyAlignment="1">
      <alignment horizontal="center" vertical="center" wrapText="1"/>
    </xf>
    <xf numFmtId="166" fontId="11" fillId="16" borderId="5" xfId="1" applyNumberFormat="1" applyFont="1" applyFill="1" applyBorder="1" applyAlignment="1">
      <alignment horizontal="center" vertical="center" wrapText="1"/>
    </xf>
    <xf numFmtId="166" fontId="11" fillId="16" borderId="3" xfId="1" applyNumberFormat="1" applyFont="1" applyFill="1" applyBorder="1" applyAlignment="1">
      <alignment horizontal="center" vertical="center" wrapText="1" shrinkToFit="1"/>
    </xf>
    <xf numFmtId="166" fontId="9" fillId="0" borderId="5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166" fontId="9" fillId="10" borderId="5" xfId="1" applyNumberFormat="1" applyFont="1" applyFill="1" applyBorder="1" applyAlignment="1">
      <alignment horizontal="center" vertical="center" wrapText="1"/>
    </xf>
    <xf numFmtId="166" fontId="9" fillId="10" borderId="3" xfId="1" applyNumberFormat="1" applyFont="1" applyFill="1" applyBorder="1" applyAlignment="1">
      <alignment horizontal="center" vertical="center" wrapText="1"/>
    </xf>
    <xf numFmtId="0" fontId="23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11" fillId="8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10" fontId="11" fillId="10" borderId="3" xfId="1" applyNumberFormat="1" applyFont="1" applyFill="1" applyBorder="1" applyAlignment="1">
      <alignment horizontal="center" vertical="center" wrapText="1"/>
    </xf>
    <xf numFmtId="10" fontId="11" fillId="0" borderId="3" xfId="1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left" vertical="center" wrapText="1"/>
    </xf>
    <xf numFmtId="167" fontId="11" fillId="7" borderId="3" xfId="1" applyNumberFormat="1" applyFont="1" applyFill="1" applyBorder="1" applyAlignment="1">
      <alignment horizontal="center" vertical="center" wrapText="1"/>
    </xf>
    <xf numFmtId="167" fontId="11" fillId="7" borderId="5" xfId="1" applyNumberFormat="1" applyFont="1" applyFill="1" applyBorder="1" applyAlignment="1">
      <alignment horizontal="center" vertical="center" wrapText="1"/>
    </xf>
    <xf numFmtId="166" fontId="11" fillId="7" borderId="3" xfId="1" applyNumberFormat="1" applyFont="1" applyFill="1" applyBorder="1" applyAlignment="1">
      <alignment horizontal="center" vertical="center" wrapText="1"/>
    </xf>
    <xf numFmtId="9" fontId="11" fillId="0" borderId="3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2" fillId="4" borderId="0" xfId="0" applyFont="1" applyFill="1" applyAlignment="1">
      <alignment vertical="center"/>
    </xf>
    <xf numFmtId="0" fontId="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1" fillId="6" borderId="3" xfId="0" applyFont="1" applyFill="1" applyBorder="1" applyAlignment="1">
      <alignment horizontal="left" vertical="center" wrapText="1"/>
    </xf>
    <xf numFmtId="49" fontId="11" fillId="10" borderId="3" xfId="0" applyNumberFormat="1" applyFont="1" applyFill="1" applyBorder="1" applyAlignment="1">
      <alignment horizontal="left" vertical="center" wrapText="1" shrinkToFit="1"/>
    </xf>
    <xf numFmtId="165" fontId="11" fillId="9" borderId="5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9" fontId="11" fillId="4" borderId="3" xfId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9" fontId="3" fillId="0" borderId="3" xfId="1" applyFont="1" applyBorder="1" applyAlignment="1">
      <alignment horizontal="center" vertical="center"/>
    </xf>
    <xf numFmtId="0" fontId="9" fillId="19" borderId="3" xfId="0" applyFont="1" applyFill="1" applyBorder="1" applyAlignment="1">
      <alignment horizontal="left" vertical="center" wrapText="1"/>
    </xf>
    <xf numFmtId="4" fontId="9" fillId="19" borderId="3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left" vertical="center" wrapText="1" indent="1" shrinkToFit="1"/>
    </xf>
    <xf numFmtId="4" fontId="3" fillId="7" borderId="3" xfId="0" applyNumberFormat="1" applyFont="1" applyFill="1" applyBorder="1" applyAlignment="1">
      <alignment horizontal="center" vertical="center"/>
    </xf>
    <xf numFmtId="9" fontId="11" fillId="7" borderId="3" xfId="1" applyFont="1" applyFill="1" applyBorder="1" applyAlignment="1">
      <alignment horizontal="center" vertical="center" wrapText="1"/>
    </xf>
    <xf numFmtId="4" fontId="11" fillId="7" borderId="3" xfId="0" applyNumberFormat="1" applyFont="1" applyFill="1" applyBorder="1" applyAlignment="1">
      <alignment horizontal="center" vertical="center" wrapText="1" shrinkToFit="1"/>
    </xf>
    <xf numFmtId="4" fontId="11" fillId="4" borderId="3" xfId="0" applyNumberFormat="1" applyFont="1" applyFill="1" applyBorder="1" applyAlignment="1">
      <alignment horizontal="center" vertical="center" wrapText="1" shrinkToFit="1"/>
    </xf>
    <xf numFmtId="4" fontId="3" fillId="10" borderId="3" xfId="0" applyNumberFormat="1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/>
    </xf>
    <xf numFmtId="9" fontId="11" fillId="8" borderId="3" xfId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left" vertical="center" wrapText="1" shrinkToFit="1"/>
    </xf>
    <xf numFmtId="4" fontId="11" fillId="8" borderId="3" xfId="0" applyNumberFormat="1" applyFont="1" applyFill="1" applyBorder="1" applyAlignment="1">
      <alignment horizontal="center" vertical="center" wrapText="1" shrinkToFit="1"/>
    </xf>
    <xf numFmtId="4" fontId="3" fillId="9" borderId="3" xfId="0" applyNumberFormat="1" applyFont="1" applyFill="1" applyBorder="1" applyAlignment="1">
      <alignment horizontal="center" vertical="center"/>
    </xf>
    <xf numFmtId="9" fontId="11" fillId="9" borderId="3" xfId="1" applyFont="1" applyFill="1" applyBorder="1" applyAlignment="1">
      <alignment horizontal="center" vertical="center" wrapText="1"/>
    </xf>
    <xf numFmtId="4" fontId="11" fillId="9" borderId="3" xfId="0" applyNumberFormat="1" applyFont="1" applyFill="1" applyBorder="1" applyAlignment="1">
      <alignment horizontal="center" vertical="center" wrapText="1" shrinkToFit="1"/>
    </xf>
    <xf numFmtId="0" fontId="15" fillId="7" borderId="3" xfId="0" applyFont="1" applyFill="1" applyBorder="1" applyAlignment="1">
      <alignment horizontal="left" vertical="center" wrapText="1" shrinkToFit="1"/>
    </xf>
    <xf numFmtId="0" fontId="19" fillId="5" borderId="3" xfId="3" applyNumberFormat="1" applyFont="1" applyFill="1" applyBorder="1" applyAlignment="1" applyProtection="1">
      <alignment vertical="top" wrapText="1"/>
    </xf>
    <xf numFmtId="4" fontId="3" fillId="5" borderId="3" xfId="0" applyNumberFormat="1" applyFont="1" applyFill="1" applyBorder="1" applyAlignment="1">
      <alignment horizontal="center" vertical="center"/>
    </xf>
    <xf numFmtId="9" fontId="11" fillId="5" borderId="3" xfId="1" applyFont="1" applyFill="1" applyBorder="1" applyAlignment="1">
      <alignment horizontal="center" vertical="center" wrapText="1"/>
    </xf>
    <xf numFmtId="4" fontId="11" fillId="5" borderId="3" xfId="0" applyNumberFormat="1" applyFont="1" applyFill="1" applyBorder="1" applyAlignment="1">
      <alignment horizontal="center" vertical="center" wrapText="1" shrinkToFit="1"/>
    </xf>
    <xf numFmtId="4" fontId="11" fillId="0" borderId="3" xfId="0" applyNumberFormat="1" applyFont="1" applyFill="1" applyBorder="1" applyAlignment="1">
      <alignment horizontal="center" vertical="center" wrapText="1" shrinkToFit="1"/>
    </xf>
    <xf numFmtId="49" fontId="11" fillId="4" borderId="3" xfId="0" applyNumberFormat="1" applyFont="1" applyFill="1" applyBorder="1" applyAlignment="1">
      <alignment horizontal="left" vertical="center" wrapText="1" shrinkToFit="1"/>
    </xf>
    <xf numFmtId="0" fontId="11" fillId="20" borderId="3" xfId="0" applyFont="1" applyFill="1" applyBorder="1" applyAlignment="1">
      <alignment horizontal="left" vertical="center" wrapText="1" shrinkToFit="1"/>
    </xf>
    <xf numFmtId="4" fontId="11" fillId="20" borderId="3" xfId="0" applyNumberFormat="1" applyFont="1" applyFill="1" applyBorder="1" applyAlignment="1">
      <alignment horizontal="center" vertical="center" wrapText="1" shrinkToFit="1"/>
    </xf>
    <xf numFmtId="4" fontId="11" fillId="10" borderId="3" xfId="0" applyNumberFormat="1" applyFont="1" applyFill="1" applyBorder="1" applyAlignment="1">
      <alignment horizontal="center" vertical="center" wrapText="1" shrinkToFit="1"/>
    </xf>
    <xf numFmtId="4" fontId="9" fillId="10" borderId="3" xfId="0" applyNumberFormat="1" applyFont="1" applyFill="1" applyBorder="1" applyAlignment="1">
      <alignment horizontal="center" vertical="center" wrapText="1"/>
    </xf>
    <xf numFmtId="4" fontId="33" fillId="21" borderId="3" xfId="0" applyNumberFormat="1" applyFont="1" applyFill="1" applyBorder="1" applyAlignment="1">
      <alignment horizontal="center" vertical="center"/>
    </xf>
    <xf numFmtId="4" fontId="6" fillId="21" borderId="3" xfId="0" applyNumberFormat="1" applyFont="1" applyFill="1" applyBorder="1" applyAlignment="1">
      <alignment horizontal="center" vertical="center"/>
    </xf>
    <xf numFmtId="4" fontId="33" fillId="22" borderId="3" xfId="0" applyNumberFormat="1" applyFont="1" applyFill="1" applyBorder="1" applyAlignment="1">
      <alignment horizontal="center" vertical="center"/>
    </xf>
    <xf numFmtId="4" fontId="6" fillId="22" borderId="3" xfId="0" applyNumberFormat="1" applyFont="1" applyFill="1" applyBorder="1" applyAlignment="1">
      <alignment horizontal="center" vertical="center"/>
    </xf>
    <xf numFmtId="4" fontId="6" fillId="8" borderId="3" xfId="0" applyNumberFormat="1" applyFont="1" applyFill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6" fillId="23" borderId="3" xfId="0" applyNumberFormat="1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left" vertical="center" wrapText="1" indent="1" shrinkToFit="1"/>
    </xf>
    <xf numFmtId="4" fontId="33" fillId="17" borderId="3" xfId="0" applyNumberFormat="1" applyFont="1" applyFill="1" applyBorder="1" applyAlignment="1">
      <alignment horizontal="center" vertical="center"/>
    </xf>
    <xf numFmtId="4" fontId="6" fillId="17" borderId="3" xfId="0" applyNumberFormat="1" applyFont="1" applyFill="1" applyBorder="1" applyAlignment="1">
      <alignment horizontal="center" vertical="center"/>
    </xf>
    <xf numFmtId="4" fontId="11" fillId="17" borderId="3" xfId="0" applyNumberFormat="1" applyFont="1" applyFill="1" applyBorder="1" applyAlignment="1">
      <alignment horizontal="center" vertical="center" wrapText="1" shrinkToFit="1"/>
    </xf>
    <xf numFmtId="4" fontId="3" fillId="17" borderId="3" xfId="0" applyNumberFormat="1" applyFont="1" applyFill="1" applyBorder="1" applyAlignment="1">
      <alignment horizontal="center" vertical="center"/>
    </xf>
    <xf numFmtId="4" fontId="33" fillId="11" borderId="3" xfId="0" applyNumberFormat="1" applyFont="1" applyFill="1" applyBorder="1" applyAlignment="1">
      <alignment horizontal="center" vertical="center"/>
    </xf>
    <xf numFmtId="4" fontId="6" fillId="11" borderId="3" xfId="0" applyNumberFormat="1" applyFont="1" applyFill="1" applyBorder="1" applyAlignment="1">
      <alignment horizontal="center" vertical="center"/>
    </xf>
    <xf numFmtId="9" fontId="11" fillId="11" borderId="3" xfId="1" applyFont="1" applyFill="1" applyBorder="1" applyAlignment="1">
      <alignment horizontal="center" vertical="center" wrapText="1"/>
    </xf>
    <xf numFmtId="4" fontId="11" fillId="11" borderId="3" xfId="0" applyNumberFormat="1" applyFont="1" applyFill="1" applyBorder="1" applyAlignment="1">
      <alignment horizontal="center" vertical="center" wrapText="1" shrinkToFit="1"/>
    </xf>
    <xf numFmtId="4" fontId="34" fillId="22" borderId="3" xfId="0" applyNumberFormat="1" applyFont="1" applyFill="1" applyBorder="1" applyAlignment="1">
      <alignment horizontal="center" vertical="center"/>
    </xf>
    <xf numFmtId="4" fontId="34" fillId="23" borderId="3" xfId="0" applyNumberFormat="1" applyFont="1" applyFill="1" applyBorder="1" applyAlignment="1">
      <alignment horizontal="center" vertical="center"/>
    </xf>
    <xf numFmtId="4" fontId="34" fillId="17" borderId="3" xfId="0" applyNumberFormat="1" applyFont="1" applyFill="1" applyBorder="1" applyAlignment="1">
      <alignment horizontal="center" vertical="center"/>
    </xf>
    <xf numFmtId="4" fontId="34" fillId="11" borderId="3" xfId="0" applyNumberFormat="1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22" fillId="7" borderId="3" xfId="0" applyFont="1" applyFill="1" applyBorder="1" applyAlignment="1">
      <alignment horizontal="left" vertical="center" wrapText="1" indent="1" shrinkToFit="1"/>
    </xf>
    <xf numFmtId="0" fontId="11" fillId="5" borderId="3" xfId="0" applyFont="1" applyFill="1" applyBorder="1" applyAlignment="1">
      <alignment horizontal="left" vertical="center" wrapText="1" shrinkToFit="1"/>
    </xf>
    <xf numFmtId="0" fontId="14" fillId="9" borderId="3" xfId="0" applyFont="1" applyFill="1" applyBorder="1" applyAlignment="1">
      <alignment horizontal="left" vertical="center" wrapText="1" shrinkToFit="1"/>
    </xf>
    <xf numFmtId="0" fontId="14" fillId="11" borderId="3" xfId="0" applyFont="1" applyFill="1" applyBorder="1" applyAlignment="1">
      <alignment horizontal="left" vertical="center" wrapText="1" shrinkToFit="1"/>
    </xf>
    <xf numFmtId="4" fontId="6" fillId="24" borderId="3" xfId="0" applyNumberFormat="1" applyFont="1" applyFill="1" applyBorder="1" applyAlignment="1">
      <alignment horizontal="center" vertical="center"/>
    </xf>
    <xf numFmtId="4" fontId="6" fillId="2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/>
    </xf>
    <xf numFmtId="4" fontId="11" fillId="10" borderId="3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0" fontId="11" fillId="18" borderId="3" xfId="0" applyFont="1" applyFill="1" applyBorder="1" applyAlignment="1">
      <alignment horizontal="left" vertical="center" wrapText="1"/>
    </xf>
    <xf numFmtId="4" fontId="3" fillId="18" borderId="3" xfId="0" applyNumberFormat="1" applyFont="1" applyFill="1" applyBorder="1" applyAlignment="1">
      <alignment horizontal="center" vertical="center"/>
    </xf>
    <xf numFmtId="9" fontId="11" fillId="18" borderId="3" xfId="1" applyFont="1" applyFill="1" applyBorder="1" applyAlignment="1">
      <alignment horizontal="center" vertical="center" wrapText="1"/>
    </xf>
    <xf numFmtId="2" fontId="3" fillId="18" borderId="3" xfId="0" applyNumberFormat="1" applyFont="1" applyFill="1" applyBorder="1" applyAlignment="1">
      <alignment horizontal="center" vertical="center"/>
    </xf>
    <xf numFmtId="2" fontId="3" fillId="11" borderId="3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4" fontId="11" fillId="10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3"/>
    </xf>
    <xf numFmtId="0" fontId="15" fillId="10" borderId="3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vertical="center"/>
    </xf>
    <xf numFmtId="0" fontId="23" fillId="4" borderId="6" xfId="0" applyFont="1" applyFill="1" applyBorder="1" applyAlignment="1">
      <alignment vertical="center"/>
    </xf>
    <xf numFmtId="0" fontId="9" fillId="10" borderId="5" xfId="0" applyFont="1" applyFill="1" applyBorder="1" applyAlignment="1">
      <alignment vertical="center" wrapText="1"/>
    </xf>
    <xf numFmtId="0" fontId="9" fillId="10" borderId="6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166" fontId="11" fillId="6" borderId="3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9" fillId="19" borderId="3" xfId="1" applyNumberFormat="1" applyFont="1" applyFill="1" applyBorder="1" applyAlignment="1">
      <alignment horizontal="center" vertical="center" wrapText="1"/>
    </xf>
    <xf numFmtId="166" fontId="3" fillId="5" borderId="3" xfId="1" applyNumberFormat="1" applyFont="1" applyFill="1" applyBorder="1" applyAlignment="1">
      <alignment horizontal="center" vertical="center"/>
    </xf>
    <xf numFmtId="166" fontId="3" fillId="7" borderId="3" xfId="1" applyNumberFormat="1" applyFont="1" applyFill="1" applyBorder="1" applyAlignment="1">
      <alignment horizontal="center" vertical="center"/>
    </xf>
    <xf numFmtId="166" fontId="3" fillId="8" borderId="3" xfId="1" applyNumberFormat="1" applyFont="1" applyFill="1" applyBorder="1" applyAlignment="1">
      <alignment horizontal="center" vertical="center"/>
    </xf>
    <xf numFmtId="166" fontId="3" fillId="10" borderId="3" xfId="1" applyNumberFormat="1" applyFont="1" applyFill="1" applyBorder="1" applyAlignment="1">
      <alignment horizontal="center" vertical="center"/>
    </xf>
    <xf numFmtId="166" fontId="3" fillId="9" borderId="3" xfId="1" applyNumberFormat="1" applyFont="1" applyFill="1" applyBorder="1" applyAlignment="1">
      <alignment horizontal="center" vertical="center"/>
    </xf>
    <xf numFmtId="166" fontId="3" fillId="20" borderId="3" xfId="1" applyNumberFormat="1" applyFont="1" applyFill="1" applyBorder="1" applyAlignment="1">
      <alignment horizontal="center" vertical="center"/>
    </xf>
    <xf numFmtId="166" fontId="3" fillId="17" borderId="3" xfId="1" applyNumberFormat="1" applyFont="1" applyFill="1" applyBorder="1" applyAlignment="1">
      <alignment horizontal="center" vertical="center"/>
    </xf>
    <xf numFmtId="166" fontId="3" fillId="11" borderId="3" xfId="1" applyNumberFormat="1" applyFont="1" applyFill="1" applyBorder="1" applyAlignment="1">
      <alignment horizontal="center" vertical="center"/>
    </xf>
    <xf numFmtId="166" fontId="12" fillId="3" borderId="3" xfId="1" applyNumberFormat="1" applyFont="1" applyFill="1" applyBorder="1" applyAlignment="1">
      <alignment horizontal="center" vertical="center"/>
    </xf>
    <xf numFmtId="166" fontId="3" fillId="18" borderId="3" xfId="1" applyNumberFormat="1" applyFont="1" applyFill="1" applyBorder="1" applyAlignment="1">
      <alignment horizontal="center" vertical="center"/>
    </xf>
    <xf numFmtId="166" fontId="9" fillId="10" borderId="6" xfId="1" applyNumberFormat="1" applyFont="1" applyFill="1" applyBorder="1" applyAlignment="1">
      <alignment vertical="center" wrapText="1"/>
    </xf>
    <xf numFmtId="166" fontId="11" fillId="4" borderId="3" xfId="1" applyNumberFormat="1" applyFont="1" applyFill="1" applyBorder="1" applyAlignment="1">
      <alignment horizontal="center" vertical="center" wrapText="1" shrinkToFit="1"/>
    </xf>
    <xf numFmtId="166" fontId="11" fillId="8" borderId="3" xfId="1" applyNumberFormat="1" applyFont="1" applyFill="1" applyBorder="1" applyAlignment="1">
      <alignment horizontal="center" vertical="center" wrapText="1" shrinkToFit="1"/>
    </xf>
    <xf numFmtId="166" fontId="11" fillId="7" borderId="3" xfId="1" applyNumberFormat="1" applyFont="1" applyFill="1" applyBorder="1" applyAlignment="1">
      <alignment horizontal="center" vertical="center" wrapText="1" shrinkToFit="1"/>
    </xf>
    <xf numFmtId="166" fontId="11" fillId="20" borderId="3" xfId="1" applyNumberFormat="1" applyFont="1" applyFill="1" applyBorder="1" applyAlignment="1">
      <alignment horizontal="center" vertical="center" wrapText="1" shrinkToFit="1"/>
    </xf>
    <xf numFmtId="166" fontId="6" fillId="21" borderId="3" xfId="1" applyNumberFormat="1" applyFont="1" applyFill="1" applyBorder="1" applyAlignment="1">
      <alignment horizontal="center" vertical="center"/>
    </xf>
    <xf numFmtId="166" fontId="6" fillId="8" borderId="3" xfId="1" applyNumberFormat="1" applyFont="1" applyFill="1" applyBorder="1" applyAlignment="1">
      <alignment horizontal="center" vertical="center"/>
    </xf>
    <xf numFmtId="166" fontId="6" fillId="23" borderId="3" xfId="1" applyNumberFormat="1" applyFont="1" applyFill="1" applyBorder="1" applyAlignment="1">
      <alignment horizontal="center" vertical="center"/>
    </xf>
    <xf numFmtId="166" fontId="6" fillId="17" borderId="3" xfId="1" applyNumberFormat="1" applyFont="1" applyFill="1" applyBorder="1" applyAlignment="1">
      <alignment horizontal="center" vertical="center"/>
    </xf>
    <xf numFmtId="166" fontId="6" fillId="11" borderId="3" xfId="1" applyNumberFormat="1" applyFont="1" applyFill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166" fontId="11" fillId="5" borderId="3" xfId="1" applyNumberFormat="1" applyFont="1" applyFill="1" applyBorder="1" applyAlignment="1">
      <alignment horizontal="center" vertical="center" wrapText="1" shrinkToFit="1"/>
    </xf>
    <xf numFmtId="166" fontId="9" fillId="4" borderId="6" xfId="1" applyNumberFormat="1" applyFont="1" applyFill="1" applyBorder="1" applyAlignment="1">
      <alignment vertical="center" wrapText="1"/>
    </xf>
    <xf numFmtId="166" fontId="23" fillId="4" borderId="6" xfId="1" applyNumberFormat="1" applyFont="1" applyFill="1" applyBorder="1" applyAlignment="1">
      <alignment vertical="center"/>
    </xf>
    <xf numFmtId="166" fontId="3" fillId="1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Border="1" applyAlignment="1">
      <alignment horizontal="center" vertical="center"/>
    </xf>
    <xf numFmtId="166" fontId="23" fillId="4" borderId="7" xfId="1" applyNumberFormat="1" applyFont="1" applyFill="1" applyBorder="1" applyAlignment="1">
      <alignment vertical="center"/>
    </xf>
    <xf numFmtId="165" fontId="11" fillId="7" borderId="5" xfId="0" applyNumberFormat="1" applyFont="1" applyFill="1" applyBorder="1" applyAlignment="1">
      <alignment horizontal="center" vertical="center" wrapText="1"/>
    </xf>
    <xf numFmtId="166" fontId="11" fillId="7" borderId="5" xfId="1" applyNumberFormat="1" applyFont="1" applyFill="1" applyBorder="1" applyAlignment="1">
      <alignment horizontal="center" vertical="center" wrapText="1"/>
    </xf>
    <xf numFmtId="165" fontId="11" fillId="8" borderId="5" xfId="0" applyNumberFormat="1" applyFont="1" applyFill="1" applyBorder="1" applyAlignment="1">
      <alignment horizontal="center" vertical="center" wrapText="1"/>
    </xf>
    <xf numFmtId="166" fontId="11" fillId="8" borderId="5" xfId="1" applyNumberFormat="1" applyFont="1" applyFill="1" applyBorder="1" applyAlignment="1">
      <alignment horizontal="center" vertical="center" wrapText="1"/>
    </xf>
    <xf numFmtId="166" fontId="11" fillId="8" borderId="3" xfId="1" applyNumberFormat="1" applyFont="1" applyFill="1" applyBorder="1" applyAlignment="1">
      <alignment horizontal="center" vertical="center" wrapText="1"/>
    </xf>
    <xf numFmtId="165" fontId="11" fillId="5" borderId="5" xfId="0" applyNumberFormat="1" applyFont="1" applyFill="1" applyBorder="1" applyAlignment="1">
      <alignment horizontal="center" vertical="center" wrapText="1"/>
    </xf>
    <xf numFmtId="166" fontId="11" fillId="5" borderId="5" xfId="1" applyNumberFormat="1" applyFont="1" applyFill="1" applyBorder="1" applyAlignment="1">
      <alignment horizontal="center" vertical="center" wrapText="1"/>
    </xf>
    <xf numFmtId="166" fontId="11" fillId="5" borderId="3" xfId="1" applyNumberFormat="1" applyFont="1" applyFill="1" applyBorder="1" applyAlignment="1">
      <alignment horizontal="center" vertical="center" wrapText="1"/>
    </xf>
    <xf numFmtId="166" fontId="11" fillId="9" borderId="5" xfId="1" applyNumberFormat="1" applyFont="1" applyFill="1" applyBorder="1" applyAlignment="1">
      <alignment horizontal="center" vertical="center" wrapText="1"/>
    </xf>
    <xf numFmtId="166" fontId="11" fillId="9" borderId="3" xfId="1" applyNumberFormat="1" applyFont="1" applyFill="1" applyBorder="1" applyAlignment="1">
      <alignment horizontal="center" vertical="center" wrapText="1"/>
    </xf>
    <xf numFmtId="165" fontId="11" fillId="26" borderId="5" xfId="0" applyNumberFormat="1" applyFont="1" applyFill="1" applyBorder="1" applyAlignment="1">
      <alignment horizontal="center" vertical="center" wrapText="1"/>
    </xf>
    <xf numFmtId="166" fontId="11" fillId="26" borderId="5" xfId="1" applyNumberFormat="1" applyFont="1" applyFill="1" applyBorder="1" applyAlignment="1">
      <alignment horizontal="center" vertical="center" wrapText="1"/>
    </xf>
    <xf numFmtId="166" fontId="11" fillId="26" borderId="3" xfId="1" applyNumberFormat="1" applyFont="1" applyFill="1" applyBorder="1" applyAlignment="1">
      <alignment horizontal="center" vertical="center" wrapText="1"/>
    </xf>
    <xf numFmtId="165" fontId="11" fillId="7" borderId="3" xfId="0" applyNumberFormat="1" applyFont="1" applyFill="1" applyBorder="1" applyAlignment="1">
      <alignment vertical="center" wrapText="1" shrinkToFit="1"/>
    </xf>
    <xf numFmtId="165" fontId="11" fillId="7" borderId="3" xfId="0" applyNumberFormat="1" applyFont="1" applyFill="1" applyBorder="1" applyAlignment="1">
      <alignment horizontal="center" vertical="center" wrapText="1" shrinkToFit="1"/>
    </xf>
    <xf numFmtId="165" fontId="11" fillId="8" borderId="3" xfId="0" applyNumberFormat="1" applyFont="1" applyFill="1" applyBorder="1" applyAlignment="1">
      <alignment horizontal="center" vertical="center" wrapText="1" shrinkToFit="1"/>
    </xf>
    <xf numFmtId="165" fontId="11" fillId="9" borderId="3" xfId="0" applyNumberFormat="1" applyFont="1" applyFill="1" applyBorder="1" applyAlignment="1">
      <alignment horizontal="center" vertical="center" wrapText="1" shrinkToFit="1"/>
    </xf>
    <xf numFmtId="166" fontId="11" fillId="9" borderId="3" xfId="1" applyNumberFormat="1" applyFont="1" applyFill="1" applyBorder="1" applyAlignment="1">
      <alignment horizontal="center" vertical="center" wrapText="1" shrinkToFit="1"/>
    </xf>
    <xf numFmtId="165" fontId="11" fillId="7" borderId="5" xfId="0" applyNumberFormat="1" applyFont="1" applyFill="1" applyBorder="1" applyAlignment="1">
      <alignment vertical="center" wrapText="1" shrinkToFit="1"/>
    </xf>
    <xf numFmtId="0" fontId="11" fillId="26" borderId="3" xfId="0" applyFont="1" applyFill="1" applyBorder="1" applyAlignment="1">
      <alignment horizontal="left" vertical="center" wrapText="1" shrinkToFit="1"/>
    </xf>
    <xf numFmtId="166" fontId="11" fillId="26" borderId="3" xfId="1" applyNumberFormat="1" applyFont="1" applyFill="1" applyBorder="1" applyAlignment="1">
      <alignment horizontal="center" vertical="center" wrapText="1" shrinkToFit="1"/>
    </xf>
    <xf numFmtId="0" fontId="11" fillId="26" borderId="3" xfId="0" applyFont="1" applyFill="1" applyBorder="1" applyAlignment="1">
      <alignment horizontal="left" vertical="center" wrapText="1"/>
    </xf>
    <xf numFmtId="0" fontId="14" fillId="26" borderId="3" xfId="0" applyFont="1" applyFill="1" applyBorder="1" applyAlignment="1">
      <alignment horizontal="left" vertical="center" wrapText="1" indent="1" shrinkToFit="1"/>
    </xf>
    <xf numFmtId="165" fontId="11" fillId="5" borderId="3" xfId="0" applyNumberFormat="1" applyFont="1" applyFill="1" applyBorder="1" applyAlignment="1">
      <alignment horizontal="center" vertical="center" wrapText="1" shrinkToFit="1"/>
    </xf>
    <xf numFmtId="165" fontId="3" fillId="0" borderId="3" xfId="0" applyNumberFormat="1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left" vertical="center" wrapText="1" indent="1" shrinkToFit="1"/>
    </xf>
    <xf numFmtId="0" fontId="35" fillId="4" borderId="3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 shrinkToFit="1"/>
    </xf>
    <xf numFmtId="4" fontId="30" fillId="0" borderId="3" xfId="0" applyNumberFormat="1" applyFont="1" applyBorder="1" applyAlignment="1">
      <alignment horizontal="center" vertical="center"/>
    </xf>
    <xf numFmtId="165" fontId="30" fillId="10" borderId="3" xfId="0" applyNumberFormat="1" applyFont="1" applyFill="1" applyBorder="1" applyAlignment="1">
      <alignment vertical="center" wrapText="1" shrinkToFit="1"/>
    </xf>
    <xf numFmtId="4" fontId="30" fillId="10" borderId="3" xfId="0" applyNumberFormat="1" applyFont="1" applyFill="1" applyBorder="1" applyAlignment="1">
      <alignment horizontal="center" vertical="center"/>
    </xf>
    <xf numFmtId="4" fontId="30" fillId="27" borderId="3" xfId="0" applyNumberFormat="1" applyFont="1" applyFill="1" applyBorder="1" applyAlignment="1">
      <alignment horizontal="center" vertical="center"/>
    </xf>
    <xf numFmtId="4" fontId="30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 wrapText="1"/>
    </xf>
    <xf numFmtId="4" fontId="34" fillId="0" borderId="3" xfId="0" applyNumberFormat="1" applyFont="1" applyBorder="1" applyAlignment="1">
      <alignment horizontal="center" vertical="center"/>
    </xf>
    <xf numFmtId="164" fontId="30" fillId="10" borderId="0" xfId="82" applyFont="1" applyFill="1" applyAlignment="1">
      <alignment horizontal="center" vertical="center"/>
    </xf>
    <xf numFmtId="164" fontId="11" fillId="4" borderId="3" xfId="82" applyFont="1" applyFill="1" applyBorder="1" applyAlignment="1">
      <alignment horizontal="center" vertical="center" wrapText="1"/>
    </xf>
    <xf numFmtId="164" fontId="11" fillId="4" borderId="3" xfId="82" applyFont="1" applyFill="1" applyBorder="1" applyAlignment="1">
      <alignment horizontal="center" vertical="center" wrapText="1" shrinkToFit="1"/>
    </xf>
    <xf numFmtId="164" fontId="3" fillId="0" borderId="3" xfId="82" applyFont="1" applyBorder="1" applyAlignment="1">
      <alignment horizontal="center" vertical="center"/>
    </xf>
    <xf numFmtId="164" fontId="30" fillId="0" borderId="3" xfId="82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11" fillId="10" borderId="3" xfId="0" applyNumberFormat="1" applyFont="1" applyFill="1" applyBorder="1" applyAlignment="1">
      <alignment horizontal="center" vertical="center" wrapText="1" shrinkToFit="1"/>
    </xf>
    <xf numFmtId="165" fontId="11" fillId="6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8" fontId="11" fillId="4" borderId="3" xfId="82" applyNumberFormat="1" applyFont="1" applyFill="1" applyBorder="1" applyAlignment="1">
      <alignment horizontal="center" vertical="center" wrapText="1"/>
    </xf>
    <xf numFmtId="168" fontId="11" fillId="6" borderId="3" xfId="82" applyNumberFormat="1" applyFont="1" applyFill="1" applyBorder="1" applyAlignment="1">
      <alignment horizontal="center" vertical="center" wrapText="1"/>
    </xf>
    <xf numFmtId="168" fontId="3" fillId="0" borderId="3" xfId="82" applyNumberFormat="1" applyFont="1" applyBorder="1" applyAlignment="1">
      <alignment horizontal="center" vertical="center"/>
    </xf>
    <xf numFmtId="168" fontId="9" fillId="4" borderId="3" xfId="82" applyNumberFormat="1" applyFont="1" applyFill="1" applyBorder="1" applyAlignment="1">
      <alignment horizontal="center" vertical="center" wrapText="1"/>
    </xf>
    <xf numFmtId="169" fontId="11" fillId="4" borderId="3" xfId="82" applyNumberFormat="1" applyFont="1" applyFill="1" applyBorder="1" applyAlignment="1">
      <alignment horizontal="center" vertical="center" wrapText="1"/>
    </xf>
    <xf numFmtId="169" fontId="11" fillId="6" borderId="3" xfId="82" applyNumberFormat="1" applyFont="1" applyFill="1" applyBorder="1" applyAlignment="1">
      <alignment horizontal="center" vertical="center" wrapText="1"/>
    </xf>
    <xf numFmtId="164" fontId="11" fillId="6" borderId="3" xfId="82" applyFont="1" applyFill="1" applyBorder="1" applyAlignment="1">
      <alignment horizontal="center" vertical="center" wrapText="1"/>
    </xf>
    <xf numFmtId="169" fontId="3" fillId="0" borderId="3" xfId="82" applyNumberFormat="1" applyFont="1" applyBorder="1" applyAlignment="1">
      <alignment horizontal="center" vertical="center"/>
    </xf>
    <xf numFmtId="164" fontId="7" fillId="4" borderId="3" xfId="82" applyFont="1" applyFill="1" applyBorder="1" applyAlignment="1" applyProtection="1">
      <alignment horizontal="center" vertical="center" wrapText="1"/>
      <protection locked="0"/>
    </xf>
    <xf numFmtId="169" fontId="9" fillId="4" borderId="3" xfId="82" applyNumberFormat="1" applyFont="1" applyFill="1" applyBorder="1" applyAlignment="1">
      <alignment horizontal="center" vertical="center" wrapText="1"/>
    </xf>
    <xf numFmtId="164" fontId="9" fillId="4" borderId="3" xfId="82" applyFont="1" applyFill="1" applyBorder="1" applyAlignment="1">
      <alignment horizontal="center" vertical="center" wrapText="1"/>
    </xf>
    <xf numFmtId="165" fontId="3" fillId="10" borderId="3" xfId="0" applyNumberFormat="1" applyFont="1" applyFill="1" applyBorder="1" applyAlignment="1">
      <alignment horizontal="center" vertical="center"/>
    </xf>
    <xf numFmtId="4" fontId="9" fillId="28" borderId="3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165" fontId="11" fillId="29" borderId="3" xfId="0" applyNumberFormat="1" applyFont="1" applyFill="1" applyBorder="1" applyAlignment="1">
      <alignment horizontal="center" vertical="center" wrapText="1" shrinkToFit="1"/>
    </xf>
    <xf numFmtId="166" fontId="11" fillId="29" borderId="5" xfId="1" applyNumberFormat="1" applyFont="1" applyFill="1" applyBorder="1" applyAlignment="1">
      <alignment horizontal="center" vertical="center" wrapText="1"/>
    </xf>
    <xf numFmtId="165" fontId="11" fillId="27" borderId="3" xfId="0" applyNumberFormat="1" applyFont="1" applyFill="1" applyBorder="1" applyAlignment="1">
      <alignment horizontal="center" vertical="center" wrapText="1" shrinkToFit="1"/>
    </xf>
    <xf numFmtId="165" fontId="11" fillId="10" borderId="3" xfId="0" applyNumberFormat="1" applyFont="1" applyFill="1" applyBorder="1" applyAlignment="1">
      <alignment horizontal="center" vertical="center" wrapText="1" shrinkToFit="1"/>
    </xf>
    <xf numFmtId="165" fontId="11" fillId="5" borderId="3" xfId="0" applyNumberFormat="1" applyFont="1" applyFill="1" applyBorder="1" applyAlignment="1">
      <alignment vertical="center" wrapText="1" shrinkToFit="1"/>
    </xf>
    <xf numFmtId="165" fontId="3" fillId="0" borderId="0" xfId="0" applyNumberFormat="1" applyFont="1" applyFill="1" applyAlignment="1">
      <alignment horizontal="center" vertical="center"/>
    </xf>
    <xf numFmtId="166" fontId="11" fillId="10" borderId="5" xfId="1" applyNumberFormat="1" applyFont="1" applyFill="1" applyBorder="1" applyAlignment="1">
      <alignment horizontal="center" vertical="center" wrapText="1"/>
    </xf>
    <xf numFmtId="165" fontId="11" fillId="7" borderId="3" xfId="0" applyNumberFormat="1" applyFont="1" applyFill="1" applyBorder="1" applyAlignment="1">
      <alignment horizontal="center" vertical="center" wrapText="1"/>
    </xf>
    <xf numFmtId="166" fontId="9" fillId="7" borderId="3" xfId="1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14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</cellXfs>
  <cellStyles count="84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Обычный" xfId="0" builtinId="0"/>
    <cellStyle name="Обычный 2" xfId="81"/>
    <cellStyle name="Обычный 3" xfId="83"/>
    <cellStyle name="Обычный_Лист1" xfId="2"/>
    <cellStyle name="Процентный" xfId="1" builtinId="5"/>
    <cellStyle name="Финансовый" xfId="82" builtinId="3"/>
  </cellStyles>
  <dxfs count="0"/>
  <tableStyles count="0" defaultTableStyle="TableStyleMedium2" defaultPivotStyle="PivotStyleLight16"/>
  <colors>
    <mruColors>
      <color rgb="FF99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89;&#1086;&#1075;&#1083;&#1072;&#1089;&#1086;&#1074;&#1072;&#1085;&#1080;&#1103;%20&#1073;&#1102;&#1076;&#1078;&#1077;&#1090;&#1072;%202021-2023%20&#1087;&#1086;&#1089;&#1077;&#1083;%20&#1087;&#1086;&#1089;&#1083;&#1077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селений"/>
      <sheetName val="город"/>
      <sheetName val="Сетолово"/>
      <sheetName val="Первомайский"/>
      <sheetName val="Доманичи"/>
      <sheetName val="Рамасуха"/>
      <sheetName val="Московское "/>
      <sheetName val="Кр рог"/>
      <sheetName val="Польники"/>
      <sheetName val="Баклань"/>
      <sheetName val="Чопово"/>
      <sheetName val="Бельково"/>
      <sheetName val="Витовка"/>
      <sheetName val="Гущино"/>
      <sheetName val="Дмитрово"/>
      <sheetName val="Речица"/>
      <sheetName val="семцы"/>
    </sheetNames>
    <sheetDataSet>
      <sheetData sheetId="0"/>
      <sheetData sheetId="1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598.9</v>
          </cell>
          <cell r="D59">
            <v>730</v>
          </cell>
          <cell r="K59">
            <v>800</v>
          </cell>
          <cell r="L59">
            <v>800</v>
          </cell>
          <cell r="M59">
            <v>800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K72">
            <v>0</v>
          </cell>
          <cell r="L72">
            <v>0</v>
          </cell>
          <cell r="M72">
            <v>0</v>
          </cell>
        </row>
        <row r="75">
          <cell r="D75">
            <v>0</v>
          </cell>
          <cell r="H75">
            <v>0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H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0</v>
          </cell>
          <cell r="L91">
            <v>0</v>
          </cell>
          <cell r="M91">
            <v>0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0</v>
          </cell>
          <cell r="F99">
            <v>0</v>
          </cell>
          <cell r="H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20869.8</v>
          </cell>
          <cell r="D105">
            <v>100</v>
          </cell>
          <cell r="H105">
            <v>10636.8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200</v>
          </cell>
          <cell r="F106">
            <v>160.9</v>
          </cell>
          <cell r="H106">
            <v>160.9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5997.5</v>
          </cell>
          <cell r="D117">
            <v>5980.8</v>
          </cell>
          <cell r="E117">
            <v>5980.8</v>
          </cell>
          <cell r="F117">
            <v>4503.2</v>
          </cell>
          <cell r="L117">
            <v>6300</v>
          </cell>
          <cell r="M117">
            <v>7300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29213.599999999999</v>
          </cell>
          <cell r="D119">
            <v>33790.400000000001</v>
          </cell>
        </row>
        <row r="120">
          <cell r="B120">
            <v>9601.9</v>
          </cell>
          <cell r="D120">
            <v>10600</v>
          </cell>
          <cell r="F120">
            <v>9669</v>
          </cell>
          <cell r="L120">
            <v>10075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4836.3999999999996</v>
          </cell>
          <cell r="D122">
            <v>0</v>
          </cell>
          <cell r="E122">
            <v>50</v>
          </cell>
          <cell r="F122">
            <v>50</v>
          </cell>
          <cell r="L122">
            <v>1000</v>
          </cell>
          <cell r="M122">
            <v>1000</v>
          </cell>
        </row>
        <row r="123">
          <cell r="E123">
            <v>751.3</v>
          </cell>
          <cell r="F123">
            <v>617.70000000000005</v>
          </cell>
          <cell r="L123">
            <v>1300</v>
          </cell>
          <cell r="M123">
            <v>1300</v>
          </cell>
        </row>
        <row r="125">
          <cell r="B125">
            <v>0</v>
          </cell>
          <cell r="D125">
            <v>0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0</v>
          </cell>
          <cell r="D127">
            <v>0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0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0</v>
          </cell>
          <cell r="H132">
            <v>0</v>
          </cell>
        </row>
        <row r="134">
          <cell r="B134">
            <v>51491.9</v>
          </cell>
          <cell r="D134">
            <v>28627.8</v>
          </cell>
          <cell r="F134">
            <v>82951.399999999994</v>
          </cell>
          <cell r="K134">
            <v>26590.6</v>
          </cell>
          <cell r="M134">
            <v>30085.8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52.6</v>
          </cell>
          <cell r="H154">
            <v>52.6</v>
          </cell>
          <cell r="K154">
            <v>52.6</v>
          </cell>
          <cell r="L154">
            <v>52.6</v>
          </cell>
          <cell r="M154">
            <v>52.6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38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17837.599999999999</v>
          </cell>
          <cell r="D178">
            <v>6100</v>
          </cell>
          <cell r="E178">
            <v>62229.599999999999</v>
          </cell>
          <cell r="F178">
            <v>45444.800000000003</v>
          </cell>
          <cell r="H178">
            <v>62229.599999999999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11074.6</v>
          </cell>
          <cell r="K198">
            <v>16508.7</v>
          </cell>
          <cell r="L198">
            <v>0</v>
          </cell>
          <cell r="M198">
            <v>10937</v>
          </cell>
        </row>
        <row r="200">
          <cell r="K200">
            <v>0</v>
          </cell>
        </row>
        <row r="201">
          <cell r="B201">
            <v>2924</v>
          </cell>
          <cell r="D201">
            <v>3000</v>
          </cell>
          <cell r="E201">
            <v>3200</v>
          </cell>
          <cell r="F201">
            <v>2890.5</v>
          </cell>
          <cell r="H201">
            <v>3200</v>
          </cell>
          <cell r="K201">
            <v>3500</v>
          </cell>
          <cell r="L201">
            <v>3500</v>
          </cell>
          <cell r="M201">
            <v>3500</v>
          </cell>
        </row>
        <row r="202">
          <cell r="B202">
            <v>1550</v>
          </cell>
          <cell r="D202">
            <v>1550</v>
          </cell>
          <cell r="E202">
            <v>1550</v>
          </cell>
          <cell r="F202">
            <v>1149.5</v>
          </cell>
          <cell r="H202">
            <v>1550</v>
          </cell>
        </row>
        <row r="203">
          <cell r="B203">
            <v>347.3</v>
          </cell>
          <cell r="D203">
            <v>468.1</v>
          </cell>
          <cell r="E203">
            <v>468.1</v>
          </cell>
          <cell r="F203">
            <v>352.7</v>
          </cell>
          <cell r="H203">
            <v>468.1</v>
          </cell>
        </row>
        <row r="204">
          <cell r="B204">
            <v>135</v>
          </cell>
          <cell r="D204">
            <v>150</v>
          </cell>
          <cell r="E204">
            <v>150</v>
          </cell>
          <cell r="F204">
            <v>120</v>
          </cell>
          <cell r="H204">
            <v>150</v>
          </cell>
          <cell r="K204">
            <v>150</v>
          </cell>
          <cell r="L204">
            <v>150</v>
          </cell>
          <cell r="M204">
            <v>150</v>
          </cell>
        </row>
        <row r="205">
          <cell r="B205">
            <v>20</v>
          </cell>
          <cell r="D205">
            <v>20</v>
          </cell>
          <cell r="E205">
            <v>20</v>
          </cell>
          <cell r="F205">
            <v>23.7</v>
          </cell>
          <cell r="H205">
            <v>20</v>
          </cell>
          <cell r="K205">
            <v>20</v>
          </cell>
          <cell r="L205">
            <v>202</v>
          </cell>
          <cell r="M205">
            <v>20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1500</v>
          </cell>
          <cell r="D259">
            <v>1500</v>
          </cell>
          <cell r="E259">
            <v>1500</v>
          </cell>
          <cell r="F259">
            <v>1125</v>
          </cell>
          <cell r="H259">
            <v>1500</v>
          </cell>
          <cell r="K259">
            <v>1500</v>
          </cell>
          <cell r="L259">
            <v>1500</v>
          </cell>
          <cell r="M259">
            <v>1500</v>
          </cell>
        </row>
        <row r="260">
          <cell r="B260">
            <v>166.9</v>
          </cell>
          <cell r="D260">
            <v>174.1</v>
          </cell>
          <cell r="E260">
            <v>174.1</v>
          </cell>
          <cell r="F260">
            <v>141.19999999999999</v>
          </cell>
          <cell r="H260">
            <v>174.1</v>
          </cell>
          <cell r="K260">
            <v>181.5</v>
          </cell>
          <cell r="L260">
            <v>189.3</v>
          </cell>
          <cell r="M260">
            <v>189.3</v>
          </cell>
        </row>
        <row r="261">
          <cell r="B261">
            <v>2000</v>
          </cell>
          <cell r="D261">
            <v>2281.1999999999998</v>
          </cell>
          <cell r="E261">
            <v>2208.1999999999998</v>
          </cell>
          <cell r="F261">
            <v>2042.3</v>
          </cell>
          <cell r="H261">
            <v>2208.1999999999998</v>
          </cell>
          <cell r="K261">
            <v>2303.1999999999998</v>
          </cell>
          <cell r="L261">
            <v>2402.1999999999998</v>
          </cell>
          <cell r="M261">
            <v>2481.6</v>
          </cell>
        </row>
        <row r="262">
          <cell r="B262">
            <v>1000</v>
          </cell>
          <cell r="D262">
            <v>500</v>
          </cell>
          <cell r="E262">
            <v>300</v>
          </cell>
          <cell r="F262">
            <v>194.8</v>
          </cell>
          <cell r="H262">
            <v>300</v>
          </cell>
          <cell r="K262">
            <v>500</v>
          </cell>
          <cell r="L262">
            <v>500</v>
          </cell>
          <cell r="M262">
            <v>500</v>
          </cell>
        </row>
        <row r="263">
          <cell r="B263">
            <v>150</v>
          </cell>
          <cell r="D263">
            <v>100</v>
          </cell>
          <cell r="E263">
            <v>620</v>
          </cell>
          <cell r="F263">
            <v>497.9</v>
          </cell>
          <cell r="H263">
            <v>620</v>
          </cell>
          <cell r="K263">
            <v>620</v>
          </cell>
          <cell r="L263">
            <v>620</v>
          </cell>
          <cell r="M263">
            <v>620</v>
          </cell>
        </row>
        <row r="264">
          <cell r="B264">
            <v>2838</v>
          </cell>
          <cell r="D264">
            <v>1300</v>
          </cell>
          <cell r="E264">
            <v>1900</v>
          </cell>
          <cell r="F264">
            <v>1738</v>
          </cell>
          <cell r="H264">
            <v>1900</v>
          </cell>
          <cell r="K264">
            <v>3000</v>
          </cell>
          <cell r="L264">
            <v>3000</v>
          </cell>
          <cell r="M264">
            <v>3000</v>
          </cell>
        </row>
        <row r="265">
          <cell r="B265">
            <v>311.3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0</v>
          </cell>
          <cell r="H268">
            <v>0</v>
          </cell>
          <cell r="L268">
            <v>0</v>
          </cell>
          <cell r="M268">
            <v>0</v>
          </cell>
        </row>
        <row r="270">
          <cell r="D270">
            <v>0</v>
          </cell>
          <cell r="H270">
            <v>0</v>
          </cell>
        </row>
        <row r="272">
          <cell r="D272">
            <v>10</v>
          </cell>
          <cell r="F272">
            <v>60</v>
          </cell>
          <cell r="H272">
            <v>60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20</v>
          </cell>
          <cell r="E275">
            <v>20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350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3171</v>
          </cell>
        </row>
      </sheetData>
      <sheetData sheetId="2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398</v>
          </cell>
          <cell r="M62">
            <v>398</v>
          </cell>
        </row>
        <row r="64">
          <cell r="D64">
            <v>58.2</v>
          </cell>
          <cell r="K64">
            <v>61.4</v>
          </cell>
          <cell r="L64">
            <v>62</v>
          </cell>
          <cell r="M64">
            <v>64.400000000000006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58.2</v>
          </cell>
          <cell r="K72">
            <v>61.4</v>
          </cell>
          <cell r="L72">
            <v>62</v>
          </cell>
          <cell r="M72">
            <v>64.400000000000006</v>
          </cell>
        </row>
        <row r="75">
          <cell r="D75">
            <v>2.7</v>
          </cell>
          <cell r="H75">
            <v>2.7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2.7</v>
          </cell>
          <cell r="E78">
            <v>2.7</v>
          </cell>
          <cell r="F78">
            <v>1.2</v>
          </cell>
          <cell r="H78">
            <v>2.7</v>
          </cell>
          <cell r="K78">
            <v>2.8</v>
          </cell>
          <cell r="L78">
            <v>2.9</v>
          </cell>
          <cell r="M78">
            <v>3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18.5</v>
          </cell>
          <cell r="L91">
            <v>18.7</v>
          </cell>
          <cell r="M91">
            <v>19.399999999999999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12.9</v>
          </cell>
          <cell r="H99">
            <v>18.600000000000001</v>
          </cell>
          <cell r="K99">
            <v>18.5</v>
          </cell>
          <cell r="L99">
            <v>18.7</v>
          </cell>
          <cell r="M99">
            <v>19.399999999999999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22.6</v>
          </cell>
          <cell r="D115">
            <v>15</v>
          </cell>
          <cell r="E115">
            <v>22</v>
          </cell>
          <cell r="F115">
            <v>14.1</v>
          </cell>
          <cell r="H115">
            <v>22</v>
          </cell>
          <cell r="K115">
            <v>20</v>
          </cell>
          <cell r="L115">
            <v>20</v>
          </cell>
          <cell r="M115">
            <v>20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164.6</v>
          </cell>
          <cell r="D117">
            <v>107</v>
          </cell>
          <cell r="E117">
            <v>99.3</v>
          </cell>
          <cell r="F117">
            <v>75.5</v>
          </cell>
          <cell r="L117">
            <v>125</v>
          </cell>
          <cell r="M117">
            <v>130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589.29999999999995</v>
          </cell>
          <cell r="D119">
            <v>560.79999999999995</v>
          </cell>
        </row>
        <row r="120">
          <cell r="B120">
            <v>136</v>
          </cell>
          <cell r="D120">
            <v>82.5</v>
          </cell>
          <cell r="F120">
            <v>153.6</v>
          </cell>
          <cell r="L120">
            <v>126.8</v>
          </cell>
        </row>
        <row r="121">
          <cell r="B121">
            <v>2.2999999999999998</v>
          </cell>
          <cell r="D121">
            <v>17</v>
          </cell>
          <cell r="E121">
            <v>14</v>
          </cell>
          <cell r="F121">
            <v>0</v>
          </cell>
          <cell r="K121">
            <v>17</v>
          </cell>
          <cell r="L121">
            <v>17</v>
          </cell>
          <cell r="M121">
            <v>17</v>
          </cell>
        </row>
        <row r="122">
          <cell r="B122">
            <v>29.1</v>
          </cell>
          <cell r="D122">
            <v>13</v>
          </cell>
          <cell r="E122">
            <v>542</v>
          </cell>
          <cell r="F122">
            <v>192.7</v>
          </cell>
          <cell r="L122">
            <v>10</v>
          </cell>
          <cell r="M122">
            <v>10</v>
          </cell>
        </row>
        <row r="123">
          <cell r="E123">
            <v>264.2</v>
          </cell>
          <cell r="F123">
            <v>152.1</v>
          </cell>
          <cell r="L123">
            <v>146.9</v>
          </cell>
          <cell r="M123">
            <v>133.30000000000001</v>
          </cell>
        </row>
        <row r="125">
          <cell r="B125">
            <v>22.4</v>
          </cell>
          <cell r="D125">
            <v>15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22.4</v>
          </cell>
          <cell r="D127">
            <v>24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6.9</v>
          </cell>
          <cell r="D129">
            <v>6</v>
          </cell>
        </row>
        <row r="130">
          <cell r="B130">
            <v>28</v>
          </cell>
          <cell r="D130">
            <v>15</v>
          </cell>
        </row>
        <row r="131">
          <cell r="B131">
            <v>2.2999999999999998</v>
          </cell>
          <cell r="D131">
            <v>3</v>
          </cell>
          <cell r="H131">
            <v>0</v>
          </cell>
          <cell r="L131">
            <v>3</v>
          </cell>
          <cell r="M131">
            <v>3</v>
          </cell>
        </row>
        <row r="132">
          <cell r="B132">
            <v>1</v>
          </cell>
          <cell r="D132">
            <v>0</v>
          </cell>
          <cell r="H132">
            <v>1.4</v>
          </cell>
        </row>
        <row r="134">
          <cell r="B134">
            <v>5.3</v>
          </cell>
          <cell r="D134">
            <v>2.4</v>
          </cell>
          <cell r="F134">
            <v>135.19999999999999</v>
          </cell>
          <cell r="K134">
            <v>6.2</v>
          </cell>
          <cell r="M134">
            <v>6.4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5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5.2</v>
          </cell>
          <cell r="K198">
            <v>2.9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8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276.10000000000002</v>
          </cell>
          <cell r="H268">
            <v>276.10000000000002</v>
          </cell>
          <cell r="L268">
            <v>120</v>
          </cell>
          <cell r="M268">
            <v>126</v>
          </cell>
        </row>
        <row r="270">
          <cell r="D270">
            <v>0.5</v>
          </cell>
          <cell r="H270">
            <v>0.5</v>
          </cell>
        </row>
        <row r="272">
          <cell r="D272">
            <v>5.2</v>
          </cell>
          <cell r="F272">
            <v>6.2</v>
          </cell>
          <cell r="H272">
            <v>16.2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10</v>
          </cell>
          <cell r="E275">
            <v>10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75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112.8</v>
          </cell>
        </row>
      </sheetData>
      <sheetData sheetId="3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400</v>
          </cell>
          <cell r="M62">
            <v>400</v>
          </cell>
        </row>
        <row r="64">
          <cell r="D64">
            <v>55.9</v>
          </cell>
          <cell r="K64">
            <v>60.4</v>
          </cell>
          <cell r="L64">
            <v>60.4</v>
          </cell>
          <cell r="M64">
            <v>60.4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55.9</v>
          </cell>
          <cell r="K72">
            <v>60.4</v>
          </cell>
          <cell r="L72">
            <v>60.4</v>
          </cell>
          <cell r="M72">
            <v>60.4</v>
          </cell>
        </row>
        <row r="75">
          <cell r="D75">
            <v>1.9</v>
          </cell>
          <cell r="H75">
            <v>2</v>
          </cell>
        </row>
        <row r="76">
          <cell r="E76">
            <v>28.8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1.9</v>
          </cell>
          <cell r="E78">
            <v>2</v>
          </cell>
          <cell r="F78">
            <v>1.5</v>
          </cell>
          <cell r="H78">
            <v>2</v>
          </cell>
          <cell r="K78">
            <v>2</v>
          </cell>
          <cell r="L78">
            <v>2</v>
          </cell>
          <cell r="M78">
            <v>2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18.3</v>
          </cell>
          <cell r="L91">
            <v>18.3</v>
          </cell>
          <cell r="M91">
            <v>18.3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13.2</v>
          </cell>
          <cell r="H99">
            <v>18.600000000000001</v>
          </cell>
          <cell r="K99">
            <v>18.3</v>
          </cell>
          <cell r="L99">
            <v>18.3</v>
          </cell>
          <cell r="M99">
            <v>18.3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23.7</v>
          </cell>
          <cell r="D115">
            <v>31</v>
          </cell>
          <cell r="E115">
            <v>31</v>
          </cell>
          <cell r="F115">
            <v>10.9</v>
          </cell>
          <cell r="H115">
            <v>21</v>
          </cell>
          <cell r="K115">
            <v>25</v>
          </cell>
          <cell r="L115">
            <v>10</v>
          </cell>
          <cell r="M115">
            <v>10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88.6</v>
          </cell>
          <cell r="D117">
            <v>125</v>
          </cell>
          <cell r="E117">
            <v>130</v>
          </cell>
          <cell r="F117">
            <v>46.8</v>
          </cell>
          <cell r="L117">
            <v>27</v>
          </cell>
          <cell r="M117">
            <v>28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759.4</v>
          </cell>
          <cell r="D119">
            <v>626.29999999999995</v>
          </cell>
        </row>
        <row r="120">
          <cell r="B120">
            <v>23.1</v>
          </cell>
          <cell r="D120">
            <v>48</v>
          </cell>
          <cell r="F120">
            <v>115.2</v>
          </cell>
          <cell r="L120">
            <v>20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7.5</v>
          </cell>
          <cell r="D122">
            <v>32</v>
          </cell>
          <cell r="E122">
            <v>127.1</v>
          </cell>
          <cell r="F122">
            <v>29.9</v>
          </cell>
          <cell r="L122">
            <v>10</v>
          </cell>
          <cell r="M122">
            <v>20</v>
          </cell>
        </row>
        <row r="123">
          <cell r="E123">
            <v>122</v>
          </cell>
          <cell r="F123">
            <v>31.9</v>
          </cell>
          <cell r="L123">
            <v>27.7</v>
          </cell>
          <cell r="M123">
            <v>41.2</v>
          </cell>
        </row>
        <row r="125">
          <cell r="B125">
            <v>23.7</v>
          </cell>
          <cell r="D125">
            <v>31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68.400000000000006</v>
          </cell>
          <cell r="D127">
            <v>80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25.4</v>
          </cell>
          <cell r="D129">
            <v>20</v>
          </cell>
        </row>
        <row r="130">
          <cell r="B130">
            <v>14</v>
          </cell>
          <cell r="D130">
            <v>20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3.2</v>
          </cell>
          <cell r="D132">
            <v>20</v>
          </cell>
          <cell r="H132">
            <v>0</v>
          </cell>
        </row>
        <row r="134">
          <cell r="B134">
            <v>4.7</v>
          </cell>
          <cell r="D134">
            <v>6.2</v>
          </cell>
          <cell r="F134">
            <v>30.5</v>
          </cell>
          <cell r="K134">
            <v>8.1999999999999993</v>
          </cell>
          <cell r="M134">
            <v>12.5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170.1</v>
          </cell>
          <cell r="H154">
            <v>170.1</v>
          </cell>
          <cell r="K154">
            <v>70.099999999999994</v>
          </cell>
          <cell r="L154">
            <v>54</v>
          </cell>
          <cell r="M154">
            <v>74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4.4000000000000004</v>
          </cell>
          <cell r="K198">
            <v>2.8</v>
          </cell>
          <cell r="L198">
            <v>2.8</v>
          </cell>
          <cell r="M198">
            <v>2.8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63.4</v>
          </cell>
          <cell r="H268">
            <v>80.3</v>
          </cell>
          <cell r="L268">
            <v>5</v>
          </cell>
          <cell r="M268">
            <v>5</v>
          </cell>
        </row>
        <row r="270">
          <cell r="D270">
            <v>2</v>
          </cell>
          <cell r="H270">
            <v>2</v>
          </cell>
        </row>
        <row r="272">
          <cell r="D272">
            <v>7</v>
          </cell>
          <cell r="F272">
            <v>6.8</v>
          </cell>
          <cell r="H272">
            <v>7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10</v>
          </cell>
          <cell r="E275">
            <v>10</v>
          </cell>
          <cell r="F275">
            <v>0</v>
          </cell>
          <cell r="H275">
            <v>10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30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73.8</v>
          </cell>
        </row>
      </sheetData>
      <sheetData sheetId="4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55.9</v>
          </cell>
          <cell r="K64">
            <v>61.4</v>
          </cell>
          <cell r="L64">
            <v>61.4</v>
          </cell>
          <cell r="M64">
            <v>61.4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55.9</v>
          </cell>
          <cell r="K72">
            <v>61.4</v>
          </cell>
          <cell r="L72">
            <v>61.4</v>
          </cell>
          <cell r="M72">
            <v>61.4</v>
          </cell>
        </row>
        <row r="75">
          <cell r="D75">
            <v>0</v>
          </cell>
          <cell r="H75">
            <v>0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H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18.600000000000001</v>
          </cell>
          <cell r="L91">
            <v>18.600000000000001</v>
          </cell>
          <cell r="M91">
            <v>18.600000000000001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18.5</v>
          </cell>
          <cell r="F99">
            <v>13.2</v>
          </cell>
          <cell r="H99">
            <v>18.5</v>
          </cell>
          <cell r="K99">
            <v>18.600000000000001</v>
          </cell>
          <cell r="L99">
            <v>18.600000000000001</v>
          </cell>
          <cell r="M99">
            <v>18.600000000000001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24.9</v>
          </cell>
          <cell r="D115">
            <v>31</v>
          </cell>
          <cell r="E115">
            <v>21</v>
          </cell>
          <cell r="F115">
            <v>8.8000000000000007</v>
          </cell>
          <cell r="H115">
            <v>21</v>
          </cell>
          <cell r="K115">
            <v>21</v>
          </cell>
          <cell r="L115">
            <v>1</v>
          </cell>
          <cell r="M115">
            <v>1</v>
          </cell>
        </row>
        <row r="116">
          <cell r="B116">
            <v>0</v>
          </cell>
          <cell r="D116">
            <v>0</v>
          </cell>
          <cell r="E116">
            <v>22.9</v>
          </cell>
          <cell r="F116">
            <v>22.9</v>
          </cell>
          <cell r="H116">
            <v>22.9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473.2</v>
          </cell>
          <cell r="D117">
            <v>81</v>
          </cell>
          <cell r="E117">
            <v>81</v>
          </cell>
          <cell r="F117">
            <v>40.4</v>
          </cell>
          <cell r="L117">
            <v>5</v>
          </cell>
          <cell r="M117">
            <v>5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640.9</v>
          </cell>
          <cell r="D119">
            <v>2300.6</v>
          </cell>
        </row>
        <row r="120">
          <cell r="B120">
            <v>25.9</v>
          </cell>
          <cell r="D120">
            <v>20.8</v>
          </cell>
          <cell r="F120">
            <v>112.5</v>
          </cell>
          <cell r="L120">
            <v>1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142.19999999999999</v>
          </cell>
          <cell r="D122">
            <v>5</v>
          </cell>
          <cell r="E122">
            <v>86.7</v>
          </cell>
          <cell r="F122">
            <v>86.7</v>
          </cell>
          <cell r="L122">
            <v>0</v>
          </cell>
          <cell r="M122">
            <v>0</v>
          </cell>
        </row>
        <row r="123">
          <cell r="E123">
            <v>152.69999999999999</v>
          </cell>
          <cell r="F123">
            <v>110.5</v>
          </cell>
          <cell r="L123">
            <v>20.399999999999999</v>
          </cell>
          <cell r="M123">
            <v>27.4</v>
          </cell>
        </row>
        <row r="125">
          <cell r="B125">
            <v>24.9</v>
          </cell>
          <cell r="D125">
            <v>31</v>
          </cell>
        </row>
        <row r="126">
          <cell r="B126">
            <v>0</v>
          </cell>
          <cell r="D126">
            <v>0</v>
          </cell>
          <cell r="H126">
            <v>18.899999999999999</v>
          </cell>
          <cell r="L126">
            <v>0</v>
          </cell>
          <cell r="M126">
            <v>0</v>
          </cell>
        </row>
        <row r="127">
          <cell r="B127">
            <v>54.6</v>
          </cell>
          <cell r="D127">
            <v>66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11.4</v>
          </cell>
          <cell r="D129">
            <v>18</v>
          </cell>
        </row>
        <row r="130">
          <cell r="B130">
            <v>11.7</v>
          </cell>
          <cell r="D130">
            <v>12.8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5</v>
          </cell>
          <cell r="H132">
            <v>0</v>
          </cell>
        </row>
        <row r="134">
          <cell r="B134">
            <v>8.6</v>
          </cell>
          <cell r="D134">
            <v>8.1</v>
          </cell>
          <cell r="F134">
            <v>3</v>
          </cell>
          <cell r="K134">
            <v>8.8000000000000007</v>
          </cell>
          <cell r="M134">
            <v>13.2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52.6</v>
          </cell>
          <cell r="H154">
            <v>52.6</v>
          </cell>
          <cell r="K154">
            <v>52.6</v>
          </cell>
          <cell r="L154">
            <v>52.6</v>
          </cell>
          <cell r="M154">
            <v>52.6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4.7</v>
          </cell>
          <cell r="K198">
            <v>4.2</v>
          </cell>
          <cell r="L198">
            <v>4.2</v>
          </cell>
          <cell r="M198">
            <v>4.2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26.9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2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14.8</v>
          </cell>
          <cell r="H268">
            <v>23.2</v>
          </cell>
          <cell r="L268">
            <v>1.4</v>
          </cell>
          <cell r="M268">
            <v>1</v>
          </cell>
        </row>
        <row r="270">
          <cell r="D270">
            <v>2</v>
          </cell>
          <cell r="H270">
            <v>0.6</v>
          </cell>
        </row>
        <row r="272">
          <cell r="D272">
            <v>8</v>
          </cell>
          <cell r="F272">
            <v>6.7</v>
          </cell>
          <cell r="H272">
            <v>9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2</v>
          </cell>
          <cell r="E275">
            <v>2</v>
          </cell>
          <cell r="F275">
            <v>0</v>
          </cell>
          <cell r="H275">
            <v>2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96</v>
          </cell>
          <cell r="D277">
            <v>0</v>
          </cell>
          <cell r="E277">
            <v>27</v>
          </cell>
          <cell r="F277">
            <v>27</v>
          </cell>
          <cell r="H277">
            <v>27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71.900000000000006</v>
          </cell>
        </row>
      </sheetData>
      <sheetData sheetId="5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409</v>
          </cell>
          <cell r="M62">
            <v>409</v>
          </cell>
        </row>
        <row r="64">
          <cell r="D64">
            <v>54.2</v>
          </cell>
          <cell r="K64">
            <v>60.4</v>
          </cell>
          <cell r="L64">
            <v>60.4</v>
          </cell>
          <cell r="M64">
            <v>60.4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54.2</v>
          </cell>
          <cell r="K72">
            <v>60.4</v>
          </cell>
          <cell r="L72">
            <v>60.4</v>
          </cell>
          <cell r="M72">
            <v>60.4</v>
          </cell>
        </row>
        <row r="75">
          <cell r="D75">
            <v>5</v>
          </cell>
          <cell r="H75">
            <v>3</v>
          </cell>
        </row>
        <row r="76">
          <cell r="E76">
            <v>15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5</v>
          </cell>
          <cell r="E78">
            <v>3</v>
          </cell>
          <cell r="F78">
            <v>1.2</v>
          </cell>
          <cell r="H78">
            <v>3</v>
          </cell>
          <cell r="K78">
            <v>5</v>
          </cell>
          <cell r="L78">
            <v>5</v>
          </cell>
          <cell r="M78">
            <v>5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18.2</v>
          </cell>
          <cell r="L91">
            <v>18.2</v>
          </cell>
          <cell r="M91">
            <v>18.2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13.2</v>
          </cell>
          <cell r="H99">
            <v>18.600000000000001</v>
          </cell>
          <cell r="K99">
            <v>18.2</v>
          </cell>
          <cell r="L99">
            <v>18.2</v>
          </cell>
          <cell r="M99">
            <v>18.2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8.8000000000000007</v>
          </cell>
          <cell r="D115">
            <v>8.8000000000000007</v>
          </cell>
          <cell r="E115">
            <v>8.9</v>
          </cell>
          <cell r="F115">
            <v>6.5</v>
          </cell>
          <cell r="H115">
            <v>8.9</v>
          </cell>
          <cell r="K115">
            <v>9.8000000000000007</v>
          </cell>
          <cell r="L115">
            <v>10</v>
          </cell>
          <cell r="M115">
            <v>10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27</v>
          </cell>
          <cell r="D117">
            <v>30</v>
          </cell>
          <cell r="E117">
            <v>36.799999999999997</v>
          </cell>
          <cell r="F117">
            <v>21.2</v>
          </cell>
          <cell r="L117">
            <v>50</v>
          </cell>
          <cell r="M117">
            <v>50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102.4</v>
          </cell>
          <cell r="D119">
            <v>570.29999999999995</v>
          </cell>
        </row>
        <row r="120">
          <cell r="B120">
            <v>39.799999999999997</v>
          </cell>
          <cell r="D120">
            <v>76.8</v>
          </cell>
          <cell r="F120">
            <v>317.2</v>
          </cell>
          <cell r="L120">
            <v>1029.7</v>
          </cell>
        </row>
        <row r="121">
          <cell r="B121">
            <v>13.9</v>
          </cell>
          <cell r="D121">
            <v>13.9</v>
          </cell>
          <cell r="E121">
            <v>13.9</v>
          </cell>
          <cell r="F121">
            <v>0</v>
          </cell>
          <cell r="K121">
            <v>13.9</v>
          </cell>
          <cell r="L121">
            <v>13.9</v>
          </cell>
          <cell r="M121">
            <v>13.9</v>
          </cell>
        </row>
        <row r="122">
          <cell r="B122">
            <v>3.8</v>
          </cell>
          <cell r="D122">
            <v>15</v>
          </cell>
          <cell r="E122">
            <v>14</v>
          </cell>
          <cell r="F122">
            <v>2.9</v>
          </cell>
          <cell r="L122">
            <v>305</v>
          </cell>
          <cell r="M122">
            <v>305</v>
          </cell>
        </row>
        <row r="123">
          <cell r="E123">
            <v>118.1</v>
          </cell>
          <cell r="F123">
            <v>35.5</v>
          </cell>
          <cell r="L123">
            <v>600</v>
          </cell>
          <cell r="M123">
            <v>800</v>
          </cell>
        </row>
        <row r="125">
          <cell r="B125">
            <v>8.8000000000000007</v>
          </cell>
          <cell r="D125">
            <v>8.8000000000000007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9.5</v>
          </cell>
          <cell r="D127">
            <v>10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4</v>
          </cell>
          <cell r="D129">
            <v>1</v>
          </cell>
        </row>
        <row r="130">
          <cell r="B130">
            <v>22.9</v>
          </cell>
          <cell r="D130">
            <v>34.799999999999997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2</v>
          </cell>
          <cell r="D132">
            <v>0</v>
          </cell>
          <cell r="H132">
            <v>2.9</v>
          </cell>
        </row>
        <row r="134">
          <cell r="B134">
            <v>4.2</v>
          </cell>
          <cell r="D134">
            <v>5.6</v>
          </cell>
          <cell r="F134">
            <v>1.4</v>
          </cell>
          <cell r="K134">
            <v>5.4</v>
          </cell>
          <cell r="M134">
            <v>9.8000000000000007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115.8</v>
          </cell>
          <cell r="H154">
            <v>115.8</v>
          </cell>
          <cell r="K154">
            <v>75.400000000000006</v>
          </cell>
          <cell r="L154">
            <v>75.400000000000006</v>
          </cell>
          <cell r="M154">
            <v>75.400000000000006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206.1</v>
          </cell>
          <cell r="K198">
            <v>211</v>
          </cell>
          <cell r="L198">
            <v>211</v>
          </cell>
          <cell r="M198">
            <v>211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61.4</v>
          </cell>
          <cell r="H268">
            <v>80</v>
          </cell>
          <cell r="L268">
            <v>40</v>
          </cell>
          <cell r="M268">
            <v>40</v>
          </cell>
        </row>
        <row r="270">
          <cell r="D270">
            <v>0</v>
          </cell>
          <cell r="H270">
            <v>0</v>
          </cell>
        </row>
        <row r="272">
          <cell r="D272">
            <v>9.3000000000000007</v>
          </cell>
          <cell r="F272">
            <v>8.6999999999999993</v>
          </cell>
          <cell r="H272">
            <v>9.3000000000000007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10</v>
          </cell>
          <cell r="E275">
            <v>10</v>
          </cell>
          <cell r="F275">
            <v>0</v>
          </cell>
          <cell r="H275">
            <v>10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26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254.2</v>
          </cell>
        </row>
      </sheetData>
      <sheetData sheetId="6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398</v>
          </cell>
          <cell r="M62">
            <v>398</v>
          </cell>
        </row>
        <row r="64">
          <cell r="D64">
            <v>55.9</v>
          </cell>
          <cell r="K64">
            <v>62</v>
          </cell>
          <cell r="L64">
            <v>62</v>
          </cell>
          <cell r="M64">
            <v>62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55.9</v>
          </cell>
          <cell r="K72">
            <v>62</v>
          </cell>
          <cell r="L72">
            <v>62</v>
          </cell>
          <cell r="M72">
            <v>62</v>
          </cell>
        </row>
        <row r="75">
          <cell r="D75">
            <v>0</v>
          </cell>
          <cell r="H75">
            <v>0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H78">
            <v>0</v>
          </cell>
          <cell r="K78">
            <v>4</v>
          </cell>
          <cell r="L78">
            <v>4</v>
          </cell>
          <cell r="M78">
            <v>4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19</v>
          </cell>
          <cell r="L91">
            <v>19</v>
          </cell>
          <cell r="M91">
            <v>19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13.2</v>
          </cell>
          <cell r="H99">
            <v>18.600000000000001</v>
          </cell>
          <cell r="K99">
            <v>19</v>
          </cell>
          <cell r="L99">
            <v>19</v>
          </cell>
          <cell r="M99">
            <v>19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25.5</v>
          </cell>
          <cell r="D115">
            <v>30</v>
          </cell>
          <cell r="E115">
            <v>30.8</v>
          </cell>
          <cell r="F115">
            <v>23.1</v>
          </cell>
          <cell r="H115">
            <v>30.8</v>
          </cell>
          <cell r="K115">
            <v>32</v>
          </cell>
          <cell r="L115">
            <v>30</v>
          </cell>
          <cell r="M115">
            <v>23.2</v>
          </cell>
        </row>
        <row r="116">
          <cell r="B116">
            <v>44</v>
          </cell>
          <cell r="D116">
            <v>5</v>
          </cell>
          <cell r="E116">
            <v>43.8</v>
          </cell>
          <cell r="F116">
            <v>2</v>
          </cell>
          <cell r="H116">
            <v>43.8</v>
          </cell>
          <cell r="K116">
            <v>2</v>
          </cell>
          <cell r="L116">
            <v>0</v>
          </cell>
          <cell r="M116">
            <v>0</v>
          </cell>
        </row>
        <row r="117">
          <cell r="B117">
            <v>127.6</v>
          </cell>
          <cell r="D117">
            <v>110</v>
          </cell>
          <cell r="E117">
            <v>174.9</v>
          </cell>
          <cell r="F117">
            <v>136.80000000000001</v>
          </cell>
          <cell r="L117">
            <v>88</v>
          </cell>
          <cell r="M117">
            <v>81.400000000000006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1329.1</v>
          </cell>
          <cell r="D119">
            <v>565.6</v>
          </cell>
        </row>
        <row r="120">
          <cell r="B120">
            <v>71.2</v>
          </cell>
          <cell r="D120">
            <v>23.7</v>
          </cell>
          <cell r="F120">
            <v>138.9</v>
          </cell>
          <cell r="L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6</v>
          </cell>
          <cell r="D122">
            <v>5</v>
          </cell>
          <cell r="E122">
            <v>128.1</v>
          </cell>
          <cell r="F122">
            <v>128.1</v>
          </cell>
          <cell r="L122">
            <v>0</v>
          </cell>
          <cell r="M122">
            <v>0</v>
          </cell>
        </row>
        <row r="123">
          <cell r="E123">
            <v>355.7</v>
          </cell>
          <cell r="F123">
            <v>310.3</v>
          </cell>
          <cell r="L123">
            <v>4.7</v>
          </cell>
          <cell r="M123">
            <v>8.1999999999999993</v>
          </cell>
        </row>
        <row r="125">
          <cell r="B125">
            <v>25.5</v>
          </cell>
          <cell r="D125">
            <v>30</v>
          </cell>
        </row>
        <row r="126">
          <cell r="B126">
            <v>2.2000000000000002</v>
          </cell>
          <cell r="D126">
            <v>0</v>
          </cell>
          <cell r="H126">
            <v>2</v>
          </cell>
          <cell r="L126">
            <v>0</v>
          </cell>
          <cell r="M126">
            <v>0</v>
          </cell>
        </row>
        <row r="127">
          <cell r="B127">
            <v>20</v>
          </cell>
          <cell r="D127">
            <v>20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21.7</v>
          </cell>
          <cell r="D129">
            <v>15</v>
          </cell>
        </row>
        <row r="130">
          <cell r="B130">
            <v>37.700000000000003</v>
          </cell>
          <cell r="D130">
            <v>20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5</v>
          </cell>
          <cell r="H132">
            <v>0</v>
          </cell>
        </row>
        <row r="134">
          <cell r="B134">
            <v>2.7</v>
          </cell>
          <cell r="D134">
            <v>8.1</v>
          </cell>
          <cell r="F134">
            <v>0</v>
          </cell>
          <cell r="K134">
            <v>3.8</v>
          </cell>
          <cell r="M134">
            <v>8.1999999999999993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3.5</v>
          </cell>
          <cell r="K198">
            <v>2.8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91.3</v>
          </cell>
          <cell r="H268">
            <v>93.5</v>
          </cell>
          <cell r="L268">
            <v>0</v>
          </cell>
          <cell r="M268">
            <v>0</v>
          </cell>
        </row>
        <row r="270">
          <cell r="D270">
            <v>8</v>
          </cell>
          <cell r="H270">
            <v>8</v>
          </cell>
        </row>
        <row r="272">
          <cell r="D272">
            <v>7</v>
          </cell>
          <cell r="F272">
            <v>6.1</v>
          </cell>
          <cell r="H272">
            <v>7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10</v>
          </cell>
          <cell r="E275">
            <v>10</v>
          </cell>
          <cell r="F275">
            <v>0</v>
          </cell>
          <cell r="H275">
            <v>10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54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81.400000000000006</v>
          </cell>
        </row>
      </sheetData>
      <sheetData sheetId="7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145.6</v>
          </cell>
          <cell r="K64">
            <v>153.6</v>
          </cell>
          <cell r="L64">
            <v>155</v>
          </cell>
          <cell r="M64">
            <v>158.9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145.6</v>
          </cell>
          <cell r="K72">
            <v>153.6</v>
          </cell>
          <cell r="L72">
            <v>155</v>
          </cell>
          <cell r="M72">
            <v>158.9</v>
          </cell>
        </row>
        <row r="75">
          <cell r="D75">
            <v>4.9000000000000004</v>
          </cell>
          <cell r="H75">
            <v>4.9000000000000004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4.9000000000000004</v>
          </cell>
          <cell r="E78">
            <v>4.9000000000000004</v>
          </cell>
          <cell r="F78">
            <v>3.4</v>
          </cell>
          <cell r="H78">
            <v>4.9000000000000004</v>
          </cell>
          <cell r="K78">
            <v>5.0999999999999996</v>
          </cell>
          <cell r="L78">
            <v>5.5</v>
          </cell>
          <cell r="M78">
            <v>6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46.4</v>
          </cell>
          <cell r="L91">
            <v>46.8</v>
          </cell>
          <cell r="M91">
            <v>48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46.4</v>
          </cell>
          <cell r="F99">
            <v>34.6</v>
          </cell>
          <cell r="H99">
            <v>46.4</v>
          </cell>
          <cell r="K99">
            <v>46.4</v>
          </cell>
          <cell r="L99">
            <v>46.8</v>
          </cell>
          <cell r="M99">
            <v>48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3710.7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90.2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35.299999999999997</v>
          </cell>
          <cell r="D115">
            <v>28</v>
          </cell>
          <cell r="E115">
            <v>24.5</v>
          </cell>
          <cell r="F115">
            <v>16.899999999999999</v>
          </cell>
          <cell r="H115">
            <v>24.5</v>
          </cell>
          <cell r="K115">
            <v>26.6</v>
          </cell>
          <cell r="L115">
            <v>26.6</v>
          </cell>
          <cell r="M115">
            <v>26.6</v>
          </cell>
        </row>
        <row r="116">
          <cell r="B116">
            <v>0</v>
          </cell>
          <cell r="D116">
            <v>0</v>
          </cell>
          <cell r="E116">
            <v>1.4</v>
          </cell>
          <cell r="F116">
            <v>1.4</v>
          </cell>
          <cell r="H116">
            <v>1.4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481.3</v>
          </cell>
          <cell r="D117">
            <v>567</v>
          </cell>
          <cell r="E117">
            <v>567</v>
          </cell>
          <cell r="F117">
            <v>227.2</v>
          </cell>
          <cell r="L117">
            <v>590</v>
          </cell>
          <cell r="M117">
            <v>590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382.3</v>
          </cell>
          <cell r="D119">
            <v>6121</v>
          </cell>
        </row>
        <row r="120">
          <cell r="B120">
            <v>789.1</v>
          </cell>
          <cell r="D120">
            <v>313</v>
          </cell>
          <cell r="F120">
            <v>455.1</v>
          </cell>
          <cell r="L120">
            <v>620</v>
          </cell>
        </row>
        <row r="121">
          <cell r="B121">
            <v>2.2999999999999998</v>
          </cell>
          <cell r="D121">
            <v>3</v>
          </cell>
          <cell r="E121">
            <v>3.8</v>
          </cell>
          <cell r="F121">
            <v>3.8</v>
          </cell>
          <cell r="K121">
            <v>4</v>
          </cell>
          <cell r="L121">
            <v>4</v>
          </cell>
          <cell r="M121">
            <v>4</v>
          </cell>
        </row>
        <row r="122">
          <cell r="B122">
            <v>430.9</v>
          </cell>
          <cell r="D122">
            <v>70</v>
          </cell>
          <cell r="E122">
            <v>522.1</v>
          </cell>
          <cell r="F122">
            <v>476</v>
          </cell>
          <cell r="L122">
            <v>327.2</v>
          </cell>
          <cell r="M122">
            <v>327.2</v>
          </cell>
        </row>
        <row r="123">
          <cell r="E123">
            <v>278.8</v>
          </cell>
          <cell r="F123">
            <v>146.9</v>
          </cell>
          <cell r="L123">
            <v>200.4</v>
          </cell>
          <cell r="M123">
            <v>200.4</v>
          </cell>
        </row>
        <row r="125">
          <cell r="B125">
            <v>35.299999999999997</v>
          </cell>
          <cell r="D125">
            <v>28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16.3</v>
          </cell>
          <cell r="D127">
            <v>17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2.6</v>
          </cell>
          <cell r="D129">
            <v>4</v>
          </cell>
        </row>
        <row r="130">
          <cell r="B130">
            <v>15.6</v>
          </cell>
          <cell r="D130">
            <v>20</v>
          </cell>
        </row>
        <row r="131">
          <cell r="B131">
            <v>2.2999999999999998</v>
          </cell>
          <cell r="D131">
            <v>3</v>
          </cell>
          <cell r="H131">
            <v>3.8</v>
          </cell>
          <cell r="L131">
            <v>4</v>
          </cell>
          <cell r="M131">
            <v>4</v>
          </cell>
        </row>
        <row r="132">
          <cell r="B132">
            <v>8</v>
          </cell>
          <cell r="D132">
            <v>10</v>
          </cell>
          <cell r="H132">
            <v>0</v>
          </cell>
        </row>
        <row r="134">
          <cell r="B134">
            <v>168</v>
          </cell>
          <cell r="D134">
            <v>7.7</v>
          </cell>
          <cell r="F134">
            <v>565.5</v>
          </cell>
          <cell r="K134">
            <v>17</v>
          </cell>
          <cell r="M134">
            <v>20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9</v>
          </cell>
          <cell r="K198">
            <v>5.6</v>
          </cell>
          <cell r="L198">
            <v>1.9</v>
          </cell>
          <cell r="M198">
            <v>1.9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8.6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468.3</v>
          </cell>
          <cell r="H268">
            <v>468.3</v>
          </cell>
          <cell r="L268">
            <v>250</v>
          </cell>
          <cell r="M268">
            <v>250</v>
          </cell>
        </row>
        <row r="270">
          <cell r="D270">
            <v>1</v>
          </cell>
          <cell r="H270">
            <v>0.5</v>
          </cell>
        </row>
        <row r="272">
          <cell r="D272">
            <v>6</v>
          </cell>
          <cell r="F272">
            <v>20</v>
          </cell>
          <cell r="H272">
            <v>20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10</v>
          </cell>
          <cell r="E275">
            <v>10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87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223</v>
          </cell>
        </row>
      </sheetData>
      <sheetData sheetId="8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410.6</v>
          </cell>
          <cell r="M62">
            <v>410.6</v>
          </cell>
        </row>
        <row r="64">
          <cell r="D64">
            <v>55.9</v>
          </cell>
          <cell r="K64">
            <v>62</v>
          </cell>
          <cell r="L64">
            <v>62</v>
          </cell>
          <cell r="M64">
            <v>62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55.9</v>
          </cell>
          <cell r="K72">
            <v>62</v>
          </cell>
          <cell r="L72">
            <v>62</v>
          </cell>
          <cell r="M72">
            <v>62</v>
          </cell>
        </row>
        <row r="75">
          <cell r="D75">
            <v>3.7</v>
          </cell>
          <cell r="H75">
            <v>3.7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3.7</v>
          </cell>
          <cell r="E78">
            <v>3.7</v>
          </cell>
          <cell r="F78">
            <v>1.5</v>
          </cell>
          <cell r="H78">
            <v>3.7</v>
          </cell>
          <cell r="K78">
            <v>3.7</v>
          </cell>
          <cell r="L78">
            <v>3.7</v>
          </cell>
          <cell r="M78">
            <v>3.7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18.7</v>
          </cell>
          <cell r="L91">
            <v>18.7</v>
          </cell>
          <cell r="M91">
            <v>18.7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12.6</v>
          </cell>
          <cell r="H99">
            <v>18.600000000000001</v>
          </cell>
          <cell r="K99">
            <v>18.7</v>
          </cell>
          <cell r="L99">
            <v>18.7</v>
          </cell>
          <cell r="M99">
            <v>18.7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6.5</v>
          </cell>
          <cell r="D115">
            <v>6.5</v>
          </cell>
          <cell r="E115">
            <v>10</v>
          </cell>
          <cell r="F115">
            <v>6.2</v>
          </cell>
          <cell r="H115">
            <v>8</v>
          </cell>
          <cell r="K115">
            <v>8</v>
          </cell>
          <cell r="L115">
            <v>0</v>
          </cell>
          <cell r="M115">
            <v>0</v>
          </cell>
        </row>
        <row r="116">
          <cell r="B116">
            <v>6.4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211.9</v>
          </cell>
          <cell r="D117">
            <v>91</v>
          </cell>
          <cell r="E117">
            <v>181</v>
          </cell>
          <cell r="F117">
            <v>81.7</v>
          </cell>
          <cell r="L117">
            <v>29.2</v>
          </cell>
          <cell r="M117">
            <v>23.5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2620.1999999999998</v>
          </cell>
          <cell r="D119">
            <v>129.19999999999999</v>
          </cell>
        </row>
        <row r="120">
          <cell r="B120">
            <v>878.2</v>
          </cell>
          <cell r="D120">
            <v>34.700000000000003</v>
          </cell>
          <cell r="F120">
            <v>360</v>
          </cell>
          <cell r="L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955.2</v>
          </cell>
          <cell r="D122">
            <v>0</v>
          </cell>
          <cell r="E122">
            <v>124</v>
          </cell>
          <cell r="F122">
            <v>67.8</v>
          </cell>
          <cell r="L122">
            <v>0</v>
          </cell>
          <cell r="M122">
            <v>0</v>
          </cell>
        </row>
        <row r="123">
          <cell r="E123">
            <v>1931.8</v>
          </cell>
          <cell r="F123">
            <v>308</v>
          </cell>
          <cell r="L123">
            <v>5.3</v>
          </cell>
          <cell r="M123">
            <v>8.8000000000000007</v>
          </cell>
        </row>
        <row r="125">
          <cell r="B125">
            <v>6.5</v>
          </cell>
          <cell r="D125">
            <v>6.5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69.099999999999994</v>
          </cell>
          <cell r="D127">
            <v>71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81.400000000000006</v>
          </cell>
          <cell r="D129">
            <v>20</v>
          </cell>
        </row>
        <row r="130">
          <cell r="B130">
            <v>24.3</v>
          </cell>
          <cell r="D130">
            <v>26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0</v>
          </cell>
          <cell r="H132">
            <v>44</v>
          </cell>
        </row>
        <row r="134">
          <cell r="B134">
            <v>4.2</v>
          </cell>
          <cell r="D134">
            <v>4.4000000000000004</v>
          </cell>
          <cell r="F134">
            <v>4.5</v>
          </cell>
          <cell r="K134">
            <v>4.4000000000000004</v>
          </cell>
          <cell r="M134">
            <v>8.8000000000000007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3.5</v>
          </cell>
          <cell r="K198">
            <v>2.7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4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11.5</v>
          </cell>
          <cell r="H268">
            <v>11.5</v>
          </cell>
          <cell r="L268">
            <v>0</v>
          </cell>
          <cell r="M268">
            <v>0</v>
          </cell>
        </row>
        <row r="270">
          <cell r="D270">
            <v>5</v>
          </cell>
          <cell r="H270">
            <v>5</v>
          </cell>
        </row>
        <row r="272">
          <cell r="D272">
            <v>6</v>
          </cell>
          <cell r="F272">
            <v>6.4</v>
          </cell>
          <cell r="H272">
            <v>7.4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5</v>
          </cell>
          <cell r="E275">
            <v>5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58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85.7</v>
          </cell>
        </row>
      </sheetData>
      <sheetData sheetId="9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19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402</v>
          </cell>
          <cell r="M62">
            <v>402</v>
          </cell>
        </row>
        <row r="64">
          <cell r="D64">
            <v>56</v>
          </cell>
          <cell r="K64">
            <v>61</v>
          </cell>
          <cell r="L64">
            <v>62</v>
          </cell>
          <cell r="M64">
            <v>64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56</v>
          </cell>
          <cell r="K72">
            <v>61</v>
          </cell>
          <cell r="L72">
            <v>62</v>
          </cell>
          <cell r="M72">
            <v>64</v>
          </cell>
        </row>
        <row r="75">
          <cell r="D75">
            <v>8</v>
          </cell>
          <cell r="H75">
            <v>9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8</v>
          </cell>
          <cell r="E78">
            <v>9</v>
          </cell>
          <cell r="F78">
            <v>4</v>
          </cell>
          <cell r="H78">
            <v>9</v>
          </cell>
          <cell r="K78">
            <v>9</v>
          </cell>
          <cell r="L78">
            <v>8</v>
          </cell>
          <cell r="M78">
            <v>10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19</v>
          </cell>
          <cell r="L91">
            <v>19</v>
          </cell>
          <cell r="M91">
            <v>19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19</v>
          </cell>
          <cell r="F99">
            <v>13</v>
          </cell>
          <cell r="H99">
            <v>19</v>
          </cell>
          <cell r="K99">
            <v>19</v>
          </cell>
          <cell r="L99">
            <v>19</v>
          </cell>
          <cell r="M99">
            <v>19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840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790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17</v>
          </cell>
          <cell r="D115">
            <v>21</v>
          </cell>
          <cell r="E115">
            <v>21</v>
          </cell>
          <cell r="F115">
            <v>11</v>
          </cell>
          <cell r="H115">
            <v>15</v>
          </cell>
          <cell r="K115">
            <v>21</v>
          </cell>
          <cell r="L115">
            <v>21</v>
          </cell>
          <cell r="M115">
            <v>21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167</v>
          </cell>
          <cell r="D117">
            <v>165</v>
          </cell>
          <cell r="E117">
            <v>165</v>
          </cell>
          <cell r="F117">
            <v>97</v>
          </cell>
          <cell r="L117">
            <v>190</v>
          </cell>
          <cell r="M117">
            <v>195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808</v>
          </cell>
          <cell r="D119">
            <v>454</v>
          </cell>
        </row>
        <row r="120">
          <cell r="B120">
            <v>74</v>
          </cell>
          <cell r="D120">
            <v>70</v>
          </cell>
          <cell r="F120">
            <v>67</v>
          </cell>
          <cell r="L120">
            <v>75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30</v>
          </cell>
          <cell r="D122">
            <v>3</v>
          </cell>
          <cell r="E122">
            <v>3</v>
          </cell>
          <cell r="F122">
            <v>1</v>
          </cell>
          <cell r="L122">
            <v>0</v>
          </cell>
          <cell r="M122">
            <v>0</v>
          </cell>
        </row>
        <row r="123">
          <cell r="E123">
            <v>226</v>
          </cell>
          <cell r="F123">
            <v>88</v>
          </cell>
          <cell r="L123">
            <v>150</v>
          </cell>
          <cell r="M123">
            <v>150</v>
          </cell>
        </row>
        <row r="125">
          <cell r="B125">
            <v>17</v>
          </cell>
          <cell r="D125">
            <v>21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91</v>
          </cell>
          <cell r="D127">
            <v>120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27</v>
          </cell>
          <cell r="D129">
            <v>10</v>
          </cell>
        </row>
        <row r="130">
          <cell r="B130">
            <v>33</v>
          </cell>
          <cell r="D130">
            <v>30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0</v>
          </cell>
          <cell r="H132">
            <v>1</v>
          </cell>
        </row>
        <row r="134">
          <cell r="B134">
            <v>0</v>
          </cell>
          <cell r="D134">
            <v>0</v>
          </cell>
          <cell r="F134">
            <v>0</v>
          </cell>
          <cell r="K134">
            <v>0</v>
          </cell>
          <cell r="M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53</v>
          </cell>
          <cell r="H154">
            <v>53</v>
          </cell>
          <cell r="K154">
            <v>53</v>
          </cell>
          <cell r="L154">
            <v>53</v>
          </cell>
          <cell r="M154">
            <v>53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5</v>
          </cell>
          <cell r="K198">
            <v>4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5</v>
          </cell>
          <cell r="H268">
            <v>6</v>
          </cell>
          <cell r="L268">
            <v>16</v>
          </cell>
          <cell r="M268">
            <v>16</v>
          </cell>
        </row>
        <row r="270">
          <cell r="D270">
            <v>2</v>
          </cell>
          <cell r="H270">
            <v>2</v>
          </cell>
        </row>
        <row r="272">
          <cell r="D272">
            <v>6</v>
          </cell>
          <cell r="F272">
            <v>5</v>
          </cell>
          <cell r="H272">
            <v>5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17</v>
          </cell>
          <cell r="E275">
            <v>17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103</v>
          </cell>
          <cell r="D277">
            <v>0</v>
          </cell>
          <cell r="E277">
            <v>27</v>
          </cell>
          <cell r="F277">
            <v>27</v>
          </cell>
          <cell r="H277">
            <v>27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117</v>
          </cell>
        </row>
      </sheetData>
      <sheetData sheetId="10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55.9</v>
          </cell>
          <cell r="K64">
            <v>59.2</v>
          </cell>
          <cell r="L64">
            <v>62.4</v>
          </cell>
          <cell r="M64">
            <v>62.4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55.9</v>
          </cell>
          <cell r="K72">
            <v>59.2</v>
          </cell>
          <cell r="L72">
            <v>62.4</v>
          </cell>
          <cell r="M72">
            <v>62.4</v>
          </cell>
        </row>
        <row r="75">
          <cell r="D75">
            <v>2.5</v>
          </cell>
          <cell r="H75">
            <v>2.5</v>
          </cell>
        </row>
        <row r="76">
          <cell r="E76">
            <v>8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2.5</v>
          </cell>
          <cell r="E78">
            <v>2.5</v>
          </cell>
          <cell r="F78">
            <v>1.7</v>
          </cell>
          <cell r="H78">
            <v>2.5</v>
          </cell>
          <cell r="K78">
            <v>2.5</v>
          </cell>
          <cell r="L78">
            <v>2.5</v>
          </cell>
          <cell r="M78">
            <v>2.5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</v>
          </cell>
          <cell r="L91">
            <v>18.8</v>
          </cell>
          <cell r="M91">
            <v>18.8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</v>
          </cell>
          <cell r="F99">
            <v>13.2</v>
          </cell>
          <cell r="H99">
            <v>18</v>
          </cell>
          <cell r="K99">
            <v>18</v>
          </cell>
          <cell r="L99">
            <v>18.8</v>
          </cell>
          <cell r="M99">
            <v>18.8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30.4</v>
          </cell>
          <cell r="D115">
            <v>14</v>
          </cell>
          <cell r="E115">
            <v>14</v>
          </cell>
          <cell r="F115">
            <v>9.1</v>
          </cell>
          <cell r="H115">
            <v>14</v>
          </cell>
          <cell r="K115">
            <v>15</v>
          </cell>
          <cell r="L115">
            <v>15</v>
          </cell>
          <cell r="M115">
            <v>15</v>
          </cell>
        </row>
        <row r="116">
          <cell r="B116">
            <v>13.9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217.2</v>
          </cell>
          <cell r="D117">
            <v>72</v>
          </cell>
          <cell r="E117">
            <v>100</v>
          </cell>
          <cell r="F117">
            <v>98.3</v>
          </cell>
          <cell r="L117">
            <v>50</v>
          </cell>
          <cell r="M117">
            <v>50</v>
          </cell>
        </row>
        <row r="118">
          <cell r="B118">
            <v>32</v>
          </cell>
          <cell r="D118">
            <v>18</v>
          </cell>
          <cell r="E118">
            <v>36</v>
          </cell>
          <cell r="F118">
            <v>27</v>
          </cell>
          <cell r="H118">
            <v>36</v>
          </cell>
          <cell r="K118">
            <v>36</v>
          </cell>
          <cell r="L118">
            <v>18</v>
          </cell>
          <cell r="M118">
            <v>18</v>
          </cell>
        </row>
        <row r="119">
          <cell r="B119">
            <v>592.5</v>
          </cell>
          <cell r="D119">
            <v>616.79999999999995</v>
          </cell>
        </row>
        <row r="120">
          <cell r="B120">
            <v>189</v>
          </cell>
          <cell r="D120">
            <v>35</v>
          </cell>
          <cell r="F120">
            <v>122.3</v>
          </cell>
          <cell r="L120">
            <v>25</v>
          </cell>
        </row>
        <row r="121">
          <cell r="B121">
            <v>0</v>
          </cell>
          <cell r="D121">
            <v>8.9</v>
          </cell>
          <cell r="E121">
            <v>18.899999999999999</v>
          </cell>
          <cell r="F121">
            <v>0</v>
          </cell>
          <cell r="K121">
            <v>5</v>
          </cell>
          <cell r="L121">
            <v>6</v>
          </cell>
          <cell r="M121">
            <v>6</v>
          </cell>
        </row>
        <row r="122">
          <cell r="B122">
            <v>8.1</v>
          </cell>
          <cell r="D122">
            <v>10</v>
          </cell>
          <cell r="E122">
            <v>351.9</v>
          </cell>
          <cell r="F122">
            <v>122.3</v>
          </cell>
          <cell r="L122">
            <v>7.1</v>
          </cell>
          <cell r="M122">
            <v>14.5</v>
          </cell>
        </row>
        <row r="123">
          <cell r="E123">
            <v>37</v>
          </cell>
          <cell r="F123">
            <v>36.1</v>
          </cell>
          <cell r="L123">
            <v>19.299999999999997</v>
          </cell>
          <cell r="M123">
            <v>14.3</v>
          </cell>
        </row>
        <row r="125">
          <cell r="B125">
            <v>30.4</v>
          </cell>
          <cell r="D125">
            <v>14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37.4</v>
          </cell>
          <cell r="D127">
            <v>42</v>
          </cell>
        </row>
        <row r="128">
          <cell r="B128">
            <v>27</v>
          </cell>
          <cell r="D128">
            <v>18</v>
          </cell>
          <cell r="H128">
            <v>36</v>
          </cell>
        </row>
        <row r="129">
          <cell r="B129">
            <v>27.6</v>
          </cell>
          <cell r="D129">
            <v>25.6</v>
          </cell>
        </row>
        <row r="130">
          <cell r="B130">
            <v>43.5</v>
          </cell>
          <cell r="D130">
            <v>25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2.6</v>
          </cell>
          <cell r="D132">
            <v>10</v>
          </cell>
          <cell r="H132">
            <v>0</v>
          </cell>
        </row>
        <row r="134">
          <cell r="B134">
            <v>5.5</v>
          </cell>
          <cell r="D134">
            <v>5.6</v>
          </cell>
          <cell r="F134">
            <v>92.6</v>
          </cell>
          <cell r="K134">
            <v>9.1</v>
          </cell>
          <cell r="M134">
            <v>9.4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140</v>
          </cell>
          <cell r="H154">
            <v>177.6</v>
          </cell>
          <cell r="K154">
            <v>177.6</v>
          </cell>
          <cell r="L154">
            <v>100</v>
          </cell>
          <cell r="M154">
            <v>100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5.2</v>
          </cell>
          <cell r="K198">
            <v>2.9</v>
          </cell>
          <cell r="L198">
            <v>2.9</v>
          </cell>
          <cell r="M198">
            <v>2.9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6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63.8</v>
          </cell>
          <cell r="H268">
            <v>63.8</v>
          </cell>
          <cell r="L268">
            <v>30</v>
          </cell>
          <cell r="M268">
            <v>50</v>
          </cell>
        </row>
        <row r="270">
          <cell r="D270">
            <v>0</v>
          </cell>
          <cell r="H270">
            <v>0</v>
          </cell>
        </row>
        <row r="272">
          <cell r="D272">
            <v>5</v>
          </cell>
          <cell r="F272">
            <v>7.8</v>
          </cell>
          <cell r="H272">
            <v>7.8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5</v>
          </cell>
          <cell r="E275">
            <v>5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117</v>
          </cell>
          <cell r="D277">
            <v>0</v>
          </cell>
          <cell r="E277">
            <v>30</v>
          </cell>
          <cell r="F277">
            <v>25</v>
          </cell>
          <cell r="H277">
            <v>25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88.5</v>
          </cell>
        </row>
      </sheetData>
      <sheetData sheetId="11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58.2</v>
          </cell>
          <cell r="K64">
            <v>61.4</v>
          </cell>
          <cell r="L64">
            <v>62.4</v>
          </cell>
          <cell r="M64">
            <v>62.5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58.2</v>
          </cell>
          <cell r="K72">
            <v>61.4</v>
          </cell>
          <cell r="L72">
            <v>62.4</v>
          </cell>
          <cell r="M72">
            <v>62.5</v>
          </cell>
        </row>
        <row r="75">
          <cell r="D75">
            <v>0</v>
          </cell>
          <cell r="H75">
            <v>7.1</v>
          </cell>
        </row>
        <row r="76">
          <cell r="E76">
            <v>10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7.1</v>
          </cell>
          <cell r="F78">
            <v>4.3</v>
          </cell>
          <cell r="H78">
            <v>7.1</v>
          </cell>
          <cell r="K78">
            <v>8.8000000000000007</v>
          </cell>
          <cell r="L78">
            <v>8</v>
          </cell>
          <cell r="M78">
            <v>8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18.600000000000001</v>
          </cell>
          <cell r="L91">
            <v>19.3</v>
          </cell>
          <cell r="M91">
            <v>22.6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9.4</v>
          </cell>
          <cell r="H99">
            <v>18.600000000000001</v>
          </cell>
          <cell r="K99">
            <v>18.600000000000001</v>
          </cell>
          <cell r="L99">
            <v>19.3</v>
          </cell>
          <cell r="M99">
            <v>22.6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21.7</v>
          </cell>
          <cell r="D115">
            <v>15.8</v>
          </cell>
          <cell r="E115">
            <v>10.199999999999999</v>
          </cell>
          <cell r="F115">
            <v>9.1</v>
          </cell>
          <cell r="H115">
            <v>10.199999999999999</v>
          </cell>
          <cell r="K115">
            <v>11</v>
          </cell>
          <cell r="L115">
            <v>0</v>
          </cell>
          <cell r="M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69.8</v>
          </cell>
          <cell r="D117">
            <v>70.3</v>
          </cell>
          <cell r="E117">
            <v>70.3</v>
          </cell>
          <cell r="F117">
            <v>46.4</v>
          </cell>
          <cell r="L117">
            <v>0</v>
          </cell>
          <cell r="M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0</v>
          </cell>
          <cell r="D119">
            <v>317</v>
          </cell>
        </row>
        <row r="120">
          <cell r="B120">
            <v>101.5</v>
          </cell>
          <cell r="D120">
            <v>8.9</v>
          </cell>
          <cell r="F120">
            <v>72</v>
          </cell>
          <cell r="L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0</v>
          </cell>
          <cell r="D122">
            <v>5.3</v>
          </cell>
          <cell r="E122">
            <v>10.3</v>
          </cell>
          <cell r="F122">
            <v>9.1999999999999993</v>
          </cell>
          <cell r="L122">
            <v>0</v>
          </cell>
          <cell r="M122">
            <v>0</v>
          </cell>
        </row>
        <row r="123">
          <cell r="E123">
            <v>0</v>
          </cell>
          <cell r="F123">
            <v>0</v>
          </cell>
          <cell r="L123">
            <v>0</v>
          </cell>
          <cell r="M123">
            <v>0</v>
          </cell>
        </row>
        <row r="125">
          <cell r="B125">
            <v>0</v>
          </cell>
          <cell r="D125">
            <v>0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0</v>
          </cell>
          <cell r="D127">
            <v>0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0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0</v>
          </cell>
          <cell r="H132">
            <v>0</v>
          </cell>
        </row>
        <row r="134">
          <cell r="B134">
            <v>0</v>
          </cell>
          <cell r="D134">
            <v>5.0999999999999996</v>
          </cell>
          <cell r="F134">
            <v>1</v>
          </cell>
          <cell r="K134">
            <v>0</v>
          </cell>
          <cell r="M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87.1</v>
          </cell>
          <cell r="H154">
            <v>87.1</v>
          </cell>
          <cell r="K154">
            <v>87.1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2.7</v>
          </cell>
          <cell r="K198">
            <v>1.5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6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33.200000000000003</v>
          </cell>
          <cell r="H268">
            <v>56</v>
          </cell>
          <cell r="L268">
            <v>0</v>
          </cell>
          <cell r="M268">
            <v>0</v>
          </cell>
        </row>
        <row r="270">
          <cell r="D270">
            <v>0</v>
          </cell>
          <cell r="H270">
            <v>0</v>
          </cell>
        </row>
        <row r="272">
          <cell r="D272">
            <v>9.6</v>
          </cell>
          <cell r="F272">
            <v>5.5</v>
          </cell>
          <cell r="H272">
            <v>5.6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3</v>
          </cell>
          <cell r="E275">
            <v>3</v>
          </cell>
          <cell r="F275">
            <v>0</v>
          </cell>
          <cell r="H275">
            <v>3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50</v>
          </cell>
          <cell r="D277">
            <v>0</v>
          </cell>
          <cell r="E277">
            <v>25</v>
          </cell>
          <cell r="F277">
            <v>25</v>
          </cell>
          <cell r="H277">
            <v>25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41.3</v>
          </cell>
        </row>
      </sheetData>
      <sheetData sheetId="12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436.8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58.6</v>
          </cell>
          <cell r="K64">
            <v>61.4</v>
          </cell>
          <cell r="L64">
            <v>61.4</v>
          </cell>
          <cell r="M64">
            <v>61.4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58.6</v>
          </cell>
          <cell r="K72">
            <v>61.4</v>
          </cell>
          <cell r="L72">
            <v>61.4</v>
          </cell>
          <cell r="M72">
            <v>61.4</v>
          </cell>
        </row>
        <row r="75">
          <cell r="D75">
            <v>0</v>
          </cell>
          <cell r="H75">
            <v>0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H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18.600000000000001</v>
          </cell>
          <cell r="L91">
            <v>18.600000000000001</v>
          </cell>
          <cell r="M91">
            <v>18.600000000000001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14.1</v>
          </cell>
          <cell r="H99">
            <v>18.600000000000001</v>
          </cell>
          <cell r="K99">
            <v>18.600000000000001</v>
          </cell>
          <cell r="L99">
            <v>18.600000000000001</v>
          </cell>
          <cell r="M99">
            <v>18.600000000000001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5.3</v>
          </cell>
          <cell r="D115">
            <v>36</v>
          </cell>
          <cell r="E115">
            <v>20.5</v>
          </cell>
          <cell r="F115">
            <v>10.3</v>
          </cell>
          <cell r="H115">
            <v>20.5</v>
          </cell>
          <cell r="K115">
            <v>20.5</v>
          </cell>
          <cell r="L115">
            <v>0</v>
          </cell>
          <cell r="M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397.1</v>
          </cell>
          <cell r="D117">
            <v>425.8</v>
          </cell>
          <cell r="E117">
            <v>888.3</v>
          </cell>
          <cell r="F117">
            <v>587</v>
          </cell>
          <cell r="L117">
            <v>134</v>
          </cell>
          <cell r="M117">
            <v>134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326.8</v>
          </cell>
          <cell r="D119">
            <v>1392.6</v>
          </cell>
        </row>
        <row r="120">
          <cell r="B120">
            <v>4.4000000000000004</v>
          </cell>
          <cell r="D120">
            <v>210</v>
          </cell>
          <cell r="F120">
            <v>241.8</v>
          </cell>
          <cell r="L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51.7</v>
          </cell>
          <cell r="D122">
            <v>24.2</v>
          </cell>
          <cell r="E122">
            <v>4.2</v>
          </cell>
          <cell r="F122">
            <v>4.2</v>
          </cell>
          <cell r="L122">
            <v>0</v>
          </cell>
          <cell r="M122">
            <v>0</v>
          </cell>
        </row>
        <row r="123">
          <cell r="E123">
            <v>14.7</v>
          </cell>
          <cell r="F123">
            <v>1.7</v>
          </cell>
          <cell r="L123">
            <v>9.6999999999999993</v>
          </cell>
          <cell r="M123">
            <v>13.2</v>
          </cell>
        </row>
        <row r="125">
          <cell r="B125">
            <v>5.3</v>
          </cell>
          <cell r="D125">
            <v>36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16.899999999999999</v>
          </cell>
          <cell r="D127">
            <v>36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4.0999999999999996</v>
          </cell>
          <cell r="D129">
            <v>14</v>
          </cell>
        </row>
        <row r="130">
          <cell r="B130">
            <v>4.4000000000000004</v>
          </cell>
          <cell r="D130">
            <v>24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4.2</v>
          </cell>
          <cell r="H132">
            <v>4.2</v>
          </cell>
        </row>
        <row r="134">
          <cell r="B134">
            <v>0</v>
          </cell>
          <cell r="D134">
            <v>8.1</v>
          </cell>
          <cell r="F134">
            <v>1.7</v>
          </cell>
          <cell r="K134">
            <v>8.8000000000000007</v>
          </cell>
          <cell r="M134">
            <v>13.2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200.8</v>
          </cell>
          <cell r="H154">
            <v>200.8</v>
          </cell>
          <cell r="K154">
            <v>151.19999999999999</v>
          </cell>
          <cell r="L154">
            <v>151.19999999999999</v>
          </cell>
          <cell r="M154">
            <v>151.19999999999999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0</v>
          </cell>
          <cell r="K198">
            <v>0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21.6</v>
          </cell>
          <cell r="K265">
            <v>10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4</v>
          </cell>
          <cell r="H268">
            <v>154</v>
          </cell>
          <cell r="L268">
            <v>0</v>
          </cell>
          <cell r="M268">
            <v>0</v>
          </cell>
        </row>
        <row r="270">
          <cell r="D270">
            <v>5</v>
          </cell>
          <cell r="H270">
            <v>6.7</v>
          </cell>
        </row>
        <row r="272">
          <cell r="D272">
            <v>6</v>
          </cell>
          <cell r="F272">
            <v>5</v>
          </cell>
          <cell r="H272">
            <v>5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5</v>
          </cell>
          <cell r="E275">
            <v>5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76.099999999999994</v>
          </cell>
        </row>
      </sheetData>
      <sheetData sheetId="13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150</v>
          </cell>
          <cell r="M62">
            <v>152</v>
          </cell>
        </row>
        <row r="64">
          <cell r="D64">
            <v>58.3</v>
          </cell>
          <cell r="K64">
            <v>62</v>
          </cell>
          <cell r="L64">
            <v>62</v>
          </cell>
          <cell r="M64">
            <v>62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58.3</v>
          </cell>
          <cell r="K72">
            <v>62</v>
          </cell>
          <cell r="L72">
            <v>62</v>
          </cell>
          <cell r="M72">
            <v>62</v>
          </cell>
        </row>
        <row r="75">
          <cell r="D75">
            <v>1</v>
          </cell>
          <cell r="H75">
            <v>0.9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1</v>
          </cell>
          <cell r="E78">
            <v>1</v>
          </cell>
          <cell r="F78">
            <v>0.9</v>
          </cell>
          <cell r="H78">
            <v>0.9</v>
          </cell>
          <cell r="K78">
            <v>0</v>
          </cell>
          <cell r="L78">
            <v>0</v>
          </cell>
          <cell r="M78">
            <v>0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18.7</v>
          </cell>
          <cell r="L91">
            <v>18.7</v>
          </cell>
          <cell r="M91">
            <v>18.7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15.2</v>
          </cell>
          <cell r="H99">
            <v>18.600000000000001</v>
          </cell>
          <cell r="K99">
            <v>18.7</v>
          </cell>
          <cell r="L99">
            <v>18.7</v>
          </cell>
          <cell r="M99">
            <v>18.7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47</v>
          </cell>
          <cell r="D115">
            <v>50</v>
          </cell>
          <cell r="E115">
            <v>49.9</v>
          </cell>
          <cell r="F115">
            <v>36</v>
          </cell>
          <cell r="H115">
            <v>49.9</v>
          </cell>
          <cell r="K115">
            <v>50</v>
          </cell>
          <cell r="L115">
            <v>0</v>
          </cell>
          <cell r="M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26.4</v>
          </cell>
          <cell r="D117">
            <v>35.6</v>
          </cell>
          <cell r="E117">
            <v>55.7</v>
          </cell>
          <cell r="F117">
            <v>41.8</v>
          </cell>
          <cell r="L117">
            <v>17</v>
          </cell>
          <cell r="M117">
            <v>0.1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102.1</v>
          </cell>
          <cell r="D119">
            <v>159.6</v>
          </cell>
        </row>
        <row r="120">
          <cell r="B120">
            <v>116.4</v>
          </cell>
          <cell r="D120">
            <v>3</v>
          </cell>
          <cell r="F120">
            <v>28.1</v>
          </cell>
          <cell r="L120">
            <v>2.5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>
            <v>1.9</v>
          </cell>
          <cell r="D122">
            <v>1</v>
          </cell>
          <cell r="E122">
            <v>450.8</v>
          </cell>
          <cell r="F122">
            <v>333.3</v>
          </cell>
          <cell r="L122">
            <v>0</v>
          </cell>
          <cell r="M122">
            <v>0</v>
          </cell>
        </row>
        <row r="123">
          <cell r="E123">
            <v>196.6</v>
          </cell>
          <cell r="F123">
            <v>135.9</v>
          </cell>
          <cell r="L123">
            <v>9.9</v>
          </cell>
          <cell r="M123">
            <v>0</v>
          </cell>
        </row>
        <row r="125">
          <cell r="B125">
            <v>47</v>
          </cell>
          <cell r="D125">
            <v>50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16.3</v>
          </cell>
          <cell r="D127">
            <v>17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21.5</v>
          </cell>
          <cell r="D129">
            <v>2</v>
          </cell>
        </row>
        <row r="130">
          <cell r="B130">
            <v>39</v>
          </cell>
          <cell r="D130">
            <v>2</v>
          </cell>
        </row>
        <row r="131">
          <cell r="B131">
            <v>0</v>
          </cell>
          <cell r="D131">
            <v>0</v>
          </cell>
          <cell r="H131">
            <v>0</v>
          </cell>
          <cell r="L131">
            <v>0</v>
          </cell>
          <cell r="M131">
            <v>0</v>
          </cell>
        </row>
        <row r="132">
          <cell r="B132">
            <v>1.9</v>
          </cell>
          <cell r="D132">
            <v>1</v>
          </cell>
          <cell r="H132">
            <v>0</v>
          </cell>
        </row>
        <row r="134">
          <cell r="B134">
            <v>5.8</v>
          </cell>
          <cell r="D134">
            <v>4</v>
          </cell>
          <cell r="F134">
            <v>279.89999999999998</v>
          </cell>
          <cell r="K134">
            <v>8.1</v>
          </cell>
          <cell r="M134">
            <v>12.4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0</v>
          </cell>
          <cell r="K198">
            <v>0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1090.0999999999999</v>
          </cell>
          <cell r="D201">
            <v>1200</v>
          </cell>
          <cell r="E201">
            <v>1180</v>
          </cell>
          <cell r="F201">
            <v>947</v>
          </cell>
          <cell r="H201">
            <v>1180</v>
          </cell>
          <cell r="K201">
            <v>1250</v>
          </cell>
          <cell r="L201">
            <v>285</v>
          </cell>
          <cell r="M201">
            <v>287</v>
          </cell>
        </row>
        <row r="202">
          <cell r="B202">
            <v>628.4</v>
          </cell>
          <cell r="D202">
            <v>658.9</v>
          </cell>
          <cell r="E202">
            <v>658.9</v>
          </cell>
          <cell r="F202">
            <v>549</v>
          </cell>
          <cell r="H202">
            <v>658.9</v>
          </cell>
        </row>
        <row r="203">
          <cell r="B203">
            <v>185.2</v>
          </cell>
          <cell r="D203">
            <v>195</v>
          </cell>
          <cell r="E203">
            <v>195</v>
          </cell>
          <cell r="F203">
            <v>161.30000000000001</v>
          </cell>
          <cell r="H203">
            <v>195</v>
          </cell>
        </row>
        <row r="204">
          <cell r="B204">
            <v>210</v>
          </cell>
          <cell r="D204">
            <v>220</v>
          </cell>
          <cell r="E204">
            <v>180</v>
          </cell>
          <cell r="F204">
            <v>127.9</v>
          </cell>
          <cell r="H204">
            <v>184</v>
          </cell>
          <cell r="K204">
            <v>230</v>
          </cell>
          <cell r="L204">
            <v>81.3</v>
          </cell>
          <cell r="M204">
            <v>82</v>
          </cell>
        </row>
        <row r="205">
          <cell r="B205">
            <v>61.9</v>
          </cell>
          <cell r="D205">
            <v>70</v>
          </cell>
          <cell r="E205">
            <v>70</v>
          </cell>
          <cell r="F205">
            <v>66</v>
          </cell>
          <cell r="H205">
            <v>66</v>
          </cell>
          <cell r="K205">
            <v>67</v>
          </cell>
          <cell r="L205">
            <v>67</v>
          </cell>
          <cell r="M205">
            <v>67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5.4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5.4</v>
          </cell>
          <cell r="D221">
            <v>3.6</v>
          </cell>
          <cell r="E221">
            <v>3.6</v>
          </cell>
          <cell r="F221">
            <v>2.7</v>
          </cell>
          <cell r="H221">
            <v>3.6</v>
          </cell>
          <cell r="K221">
            <v>3.6</v>
          </cell>
          <cell r="L221">
            <v>3.6</v>
          </cell>
          <cell r="M221">
            <v>3.6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5.4</v>
          </cell>
          <cell r="D226">
            <v>3.6</v>
          </cell>
          <cell r="E226">
            <v>3.6</v>
          </cell>
          <cell r="F226">
            <v>2.7</v>
          </cell>
          <cell r="H226">
            <v>3.6</v>
          </cell>
          <cell r="K226">
            <v>3.6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5.4</v>
          </cell>
          <cell r="H268">
            <v>5.4</v>
          </cell>
          <cell r="L268">
            <v>5.5</v>
          </cell>
          <cell r="M268">
            <v>5.5</v>
          </cell>
        </row>
        <row r="270">
          <cell r="D270">
            <v>0.6</v>
          </cell>
          <cell r="H270">
            <v>0.6</v>
          </cell>
        </row>
        <row r="272">
          <cell r="D272">
            <v>2.7</v>
          </cell>
          <cell r="F272">
            <v>6.6</v>
          </cell>
          <cell r="H272">
            <v>7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</v>
          </cell>
          <cell r="E275">
            <v>1</v>
          </cell>
          <cell r="F275">
            <v>0</v>
          </cell>
          <cell r="H275">
            <v>1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59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47</v>
          </cell>
        </row>
      </sheetData>
      <sheetData sheetId="14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0</v>
          </cell>
          <cell r="M62">
            <v>0</v>
          </cell>
        </row>
        <row r="64">
          <cell r="D64">
            <v>58.6</v>
          </cell>
          <cell r="K64">
            <v>61.4</v>
          </cell>
          <cell r="L64">
            <v>61.4</v>
          </cell>
          <cell r="M64">
            <v>61.4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58.6</v>
          </cell>
          <cell r="K72">
            <v>61.4</v>
          </cell>
          <cell r="L72">
            <v>61.4</v>
          </cell>
          <cell r="M72">
            <v>61.4</v>
          </cell>
        </row>
        <row r="75">
          <cell r="D75">
            <v>5.2</v>
          </cell>
          <cell r="H75">
            <v>5.2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5.2</v>
          </cell>
          <cell r="E78">
            <v>5.2</v>
          </cell>
          <cell r="F78">
            <v>0</v>
          </cell>
          <cell r="H78">
            <v>5.2</v>
          </cell>
          <cell r="K78">
            <v>6</v>
          </cell>
          <cell r="L78">
            <v>6</v>
          </cell>
          <cell r="M78">
            <v>6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18.600000000000001</v>
          </cell>
          <cell r="L91">
            <v>18.600000000000001</v>
          </cell>
          <cell r="M91">
            <v>18.600000000000001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12.9</v>
          </cell>
          <cell r="H99">
            <v>18.600000000000001</v>
          </cell>
          <cell r="K99">
            <v>18.600000000000001</v>
          </cell>
          <cell r="L99">
            <v>18.600000000000001</v>
          </cell>
          <cell r="M99">
            <v>18.600000000000001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11.8</v>
          </cell>
          <cell r="D115">
            <v>12</v>
          </cell>
          <cell r="E115">
            <v>12</v>
          </cell>
          <cell r="F115">
            <v>7.8</v>
          </cell>
          <cell r="H115">
            <v>12</v>
          </cell>
          <cell r="K115">
            <v>12</v>
          </cell>
          <cell r="L115">
            <v>0</v>
          </cell>
          <cell r="M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559.29999999999995</v>
          </cell>
          <cell r="D117">
            <v>87.9</v>
          </cell>
          <cell r="E117">
            <v>87.9</v>
          </cell>
          <cell r="F117">
            <v>42.1</v>
          </cell>
          <cell r="L117">
            <v>0</v>
          </cell>
          <cell r="M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268.3</v>
          </cell>
          <cell r="D119">
            <v>294.8</v>
          </cell>
        </row>
        <row r="120">
          <cell r="B120">
            <v>19.2</v>
          </cell>
          <cell r="D120">
            <v>55.4</v>
          </cell>
          <cell r="F120">
            <v>28.9</v>
          </cell>
          <cell r="L120">
            <v>0</v>
          </cell>
        </row>
        <row r="121">
          <cell r="B121">
            <v>5.7</v>
          </cell>
          <cell r="D121">
            <v>3.5</v>
          </cell>
          <cell r="E121">
            <v>3.5</v>
          </cell>
          <cell r="F121">
            <v>0</v>
          </cell>
          <cell r="K121">
            <v>3.5</v>
          </cell>
          <cell r="L121">
            <v>0</v>
          </cell>
          <cell r="M121">
            <v>0</v>
          </cell>
        </row>
        <row r="122">
          <cell r="B122">
            <v>15.2</v>
          </cell>
          <cell r="D122">
            <v>0</v>
          </cell>
          <cell r="E122">
            <v>21.8</v>
          </cell>
          <cell r="F122">
            <v>7.8</v>
          </cell>
          <cell r="L122">
            <v>0</v>
          </cell>
          <cell r="M122">
            <v>0</v>
          </cell>
        </row>
        <row r="123">
          <cell r="E123">
            <v>158.9</v>
          </cell>
          <cell r="F123">
            <v>153.1</v>
          </cell>
          <cell r="L123">
            <v>3.7</v>
          </cell>
          <cell r="M123">
            <v>7.2</v>
          </cell>
        </row>
        <row r="125">
          <cell r="B125">
            <v>11.8</v>
          </cell>
          <cell r="D125">
            <v>12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3.3</v>
          </cell>
          <cell r="D127">
            <v>3.2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65.599999999999994</v>
          </cell>
          <cell r="D129">
            <v>64.400000000000006</v>
          </cell>
        </row>
        <row r="130">
          <cell r="B130">
            <v>15</v>
          </cell>
          <cell r="D130">
            <v>18.3</v>
          </cell>
        </row>
        <row r="131">
          <cell r="B131">
            <v>5.8</v>
          </cell>
          <cell r="D131">
            <v>3.5</v>
          </cell>
          <cell r="H131">
            <v>3.5</v>
          </cell>
          <cell r="L131">
            <v>0</v>
          </cell>
          <cell r="M131">
            <v>0</v>
          </cell>
        </row>
        <row r="132">
          <cell r="B132">
            <v>0</v>
          </cell>
          <cell r="D132">
            <v>0</v>
          </cell>
          <cell r="H132">
            <v>0</v>
          </cell>
        </row>
        <row r="134">
          <cell r="B134">
            <v>3.6</v>
          </cell>
          <cell r="D134">
            <v>2.9</v>
          </cell>
          <cell r="F134">
            <v>1.2</v>
          </cell>
          <cell r="K134">
            <v>2.8</v>
          </cell>
          <cell r="M134">
            <v>7.2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41.6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3.8</v>
          </cell>
          <cell r="K198">
            <v>2.7</v>
          </cell>
          <cell r="L198">
            <v>0</v>
          </cell>
          <cell r="M198">
            <v>0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22.7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70.099999999999994</v>
          </cell>
          <cell r="H268">
            <v>70.099999999999994</v>
          </cell>
          <cell r="L268">
            <v>0</v>
          </cell>
          <cell r="M268">
            <v>0</v>
          </cell>
        </row>
        <row r="270">
          <cell r="D270">
            <v>4</v>
          </cell>
          <cell r="H270">
            <v>5.4</v>
          </cell>
        </row>
        <row r="272">
          <cell r="D272">
            <v>4.3</v>
          </cell>
          <cell r="F272">
            <v>4</v>
          </cell>
          <cell r="H272">
            <v>4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</v>
          </cell>
          <cell r="E275">
            <v>1</v>
          </cell>
          <cell r="F275">
            <v>0</v>
          </cell>
          <cell r="H275">
            <v>1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47</v>
          </cell>
          <cell r="D277">
            <v>0</v>
          </cell>
          <cell r="E277">
            <v>25</v>
          </cell>
          <cell r="F277">
            <v>25</v>
          </cell>
          <cell r="H277">
            <v>25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58.6</v>
          </cell>
        </row>
      </sheetData>
      <sheetData sheetId="15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0</v>
          </cell>
          <cell r="D59">
            <v>0</v>
          </cell>
          <cell r="K59">
            <v>0</v>
          </cell>
          <cell r="L59">
            <v>0</v>
          </cell>
          <cell r="M59">
            <v>0</v>
          </cell>
        </row>
        <row r="61">
          <cell r="B61">
            <v>0</v>
          </cell>
        </row>
        <row r="62">
          <cell r="L62">
            <v>442.2</v>
          </cell>
          <cell r="M62">
            <v>425.2</v>
          </cell>
        </row>
        <row r="64">
          <cell r="D64">
            <v>139.80000000000001</v>
          </cell>
          <cell r="K64">
            <v>153.6</v>
          </cell>
          <cell r="L64">
            <v>159.69999999999999</v>
          </cell>
          <cell r="M64">
            <v>166.1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139.80000000000001</v>
          </cell>
          <cell r="K72">
            <v>153.6</v>
          </cell>
          <cell r="L72">
            <v>159.69999999999999</v>
          </cell>
          <cell r="M72">
            <v>166.1</v>
          </cell>
        </row>
        <row r="75">
          <cell r="D75">
            <v>0</v>
          </cell>
          <cell r="H75">
            <v>0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H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46.4</v>
          </cell>
          <cell r="L91">
            <v>48.2</v>
          </cell>
          <cell r="M91">
            <v>50.2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46.4</v>
          </cell>
          <cell r="F99">
            <v>26.3</v>
          </cell>
          <cell r="H99">
            <v>46.4</v>
          </cell>
          <cell r="K99">
            <v>46.4</v>
          </cell>
          <cell r="L99">
            <v>48.2</v>
          </cell>
          <cell r="M99">
            <v>50.2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84.8</v>
          </cell>
          <cell r="D115">
            <v>56</v>
          </cell>
          <cell r="E115">
            <v>35</v>
          </cell>
          <cell r="F115">
            <v>25.1</v>
          </cell>
          <cell r="H115">
            <v>35</v>
          </cell>
          <cell r="K115">
            <v>40</v>
          </cell>
          <cell r="L115">
            <v>41.6</v>
          </cell>
          <cell r="M115">
            <v>43.2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786.7</v>
          </cell>
          <cell r="D117">
            <v>822.8</v>
          </cell>
          <cell r="E117">
            <v>823.6</v>
          </cell>
          <cell r="F117">
            <v>480.6</v>
          </cell>
          <cell r="L117">
            <v>890.7</v>
          </cell>
          <cell r="M117">
            <v>926.4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4258.5</v>
          </cell>
          <cell r="D119">
            <v>2003.7</v>
          </cell>
        </row>
        <row r="120">
          <cell r="B120">
            <v>424.4</v>
          </cell>
          <cell r="D120">
            <v>105.8</v>
          </cell>
          <cell r="F120">
            <v>381.6</v>
          </cell>
          <cell r="L120">
            <v>135</v>
          </cell>
        </row>
        <row r="121">
          <cell r="B121">
            <v>6.9</v>
          </cell>
          <cell r="D121">
            <v>30</v>
          </cell>
          <cell r="E121">
            <v>2.1</v>
          </cell>
          <cell r="F121">
            <v>2.1</v>
          </cell>
          <cell r="K121">
            <v>11</v>
          </cell>
          <cell r="L121">
            <v>10</v>
          </cell>
          <cell r="M121">
            <v>0</v>
          </cell>
        </row>
        <row r="122">
          <cell r="B122">
            <v>751.1</v>
          </cell>
          <cell r="D122">
            <v>100</v>
          </cell>
          <cell r="E122">
            <v>454</v>
          </cell>
          <cell r="F122">
            <v>454</v>
          </cell>
          <cell r="L122">
            <v>0</v>
          </cell>
          <cell r="M122">
            <v>0</v>
          </cell>
        </row>
        <row r="123">
          <cell r="E123">
            <v>150</v>
          </cell>
          <cell r="F123">
            <v>132.9</v>
          </cell>
          <cell r="L123">
            <v>60</v>
          </cell>
          <cell r="M123">
            <v>42.4</v>
          </cell>
        </row>
        <row r="125">
          <cell r="B125">
            <v>84.8</v>
          </cell>
          <cell r="D125">
            <v>56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164</v>
          </cell>
          <cell r="D127">
            <v>166.2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30.7</v>
          </cell>
          <cell r="D129">
            <v>25</v>
          </cell>
        </row>
        <row r="130">
          <cell r="B130">
            <v>84.6</v>
          </cell>
          <cell r="D130">
            <v>20</v>
          </cell>
        </row>
        <row r="131">
          <cell r="B131">
            <v>6.1</v>
          </cell>
          <cell r="D131">
            <v>0</v>
          </cell>
          <cell r="H131">
            <v>2.2999999999999998</v>
          </cell>
          <cell r="L131">
            <v>0</v>
          </cell>
          <cell r="M131">
            <v>0</v>
          </cell>
        </row>
        <row r="132">
          <cell r="B132">
            <v>17.3</v>
          </cell>
          <cell r="D132">
            <v>0</v>
          </cell>
          <cell r="H132">
            <v>0</v>
          </cell>
        </row>
        <row r="134">
          <cell r="B134">
            <v>467.7</v>
          </cell>
          <cell r="D134">
            <v>20.2</v>
          </cell>
          <cell r="F134">
            <v>463.2</v>
          </cell>
          <cell r="K134">
            <v>22.1</v>
          </cell>
          <cell r="M134">
            <v>16.5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326</v>
          </cell>
          <cell r="H154">
            <v>326</v>
          </cell>
          <cell r="K154">
            <v>287.5</v>
          </cell>
          <cell r="L154">
            <v>287.5</v>
          </cell>
          <cell r="M154">
            <v>287.5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12.2</v>
          </cell>
          <cell r="K198">
            <v>7</v>
          </cell>
          <cell r="L198">
            <v>7</v>
          </cell>
          <cell r="M198">
            <v>7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4.2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86.3</v>
          </cell>
          <cell r="H268">
            <v>172.6</v>
          </cell>
          <cell r="L268">
            <v>372</v>
          </cell>
          <cell r="M268">
            <v>372</v>
          </cell>
        </row>
        <row r="270">
          <cell r="D270">
            <v>7</v>
          </cell>
          <cell r="H270">
            <v>2.4</v>
          </cell>
        </row>
        <row r="272">
          <cell r="D272">
            <v>6.1</v>
          </cell>
          <cell r="F272">
            <v>6.9</v>
          </cell>
          <cell r="H272">
            <v>7.1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</v>
          </cell>
          <cell r="E275">
            <v>1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198.1</v>
          </cell>
        </row>
      </sheetData>
      <sheetData sheetId="16"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>
            <v>60.6</v>
          </cell>
          <cell r="D59">
            <v>284.8</v>
          </cell>
          <cell r="K59">
            <v>284.8</v>
          </cell>
          <cell r="L59">
            <v>116</v>
          </cell>
          <cell r="M59">
            <v>116</v>
          </cell>
        </row>
        <row r="61">
          <cell r="B61">
            <v>0</v>
          </cell>
        </row>
        <row r="62">
          <cell r="L62">
            <v>398.1</v>
          </cell>
          <cell r="M62">
            <v>398.1</v>
          </cell>
        </row>
        <row r="64">
          <cell r="D64">
            <v>55.9</v>
          </cell>
          <cell r="K64">
            <v>61.4</v>
          </cell>
          <cell r="L64">
            <v>62</v>
          </cell>
          <cell r="M64">
            <v>64.400000000000006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55.9</v>
          </cell>
          <cell r="K72">
            <v>61.4</v>
          </cell>
          <cell r="L72">
            <v>61</v>
          </cell>
          <cell r="M72">
            <v>64.400000000000006</v>
          </cell>
        </row>
        <row r="75">
          <cell r="D75">
            <v>3</v>
          </cell>
          <cell r="H75">
            <v>3</v>
          </cell>
        </row>
        <row r="76"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3</v>
          </cell>
          <cell r="E78">
            <v>3</v>
          </cell>
          <cell r="F78">
            <v>2</v>
          </cell>
          <cell r="H78">
            <v>3</v>
          </cell>
          <cell r="K78">
            <v>3</v>
          </cell>
          <cell r="L78">
            <v>3</v>
          </cell>
          <cell r="M78">
            <v>3</v>
          </cell>
        </row>
        <row r="80">
          <cell r="B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B83">
            <v>0</v>
          </cell>
          <cell r="K83">
            <v>0</v>
          </cell>
        </row>
        <row r="84">
          <cell r="B84">
            <v>0</v>
          </cell>
          <cell r="K84">
            <v>0</v>
          </cell>
        </row>
        <row r="85">
          <cell r="B85">
            <v>0</v>
          </cell>
          <cell r="K85">
            <v>0</v>
          </cell>
        </row>
        <row r="86">
          <cell r="B86">
            <v>0</v>
          </cell>
          <cell r="K86">
            <v>0</v>
          </cell>
        </row>
        <row r="91">
          <cell r="K91">
            <v>18.5</v>
          </cell>
          <cell r="L91">
            <v>18.7</v>
          </cell>
          <cell r="M91">
            <v>19.399999999999999</v>
          </cell>
        </row>
        <row r="92">
          <cell r="K92">
            <v>0</v>
          </cell>
          <cell r="L92">
            <v>0</v>
          </cell>
          <cell r="M92">
            <v>0</v>
          </cell>
        </row>
        <row r="93">
          <cell r="B93">
            <v>0</v>
          </cell>
          <cell r="K93">
            <v>0</v>
          </cell>
        </row>
        <row r="94">
          <cell r="B94">
            <v>0</v>
          </cell>
          <cell r="K94">
            <v>0</v>
          </cell>
        </row>
        <row r="95">
          <cell r="B95">
            <v>0</v>
          </cell>
          <cell r="K95">
            <v>0</v>
          </cell>
        </row>
        <row r="96">
          <cell r="B96">
            <v>0</v>
          </cell>
          <cell r="K96">
            <v>0</v>
          </cell>
        </row>
        <row r="97">
          <cell r="B97">
            <v>0</v>
          </cell>
          <cell r="K97">
            <v>0</v>
          </cell>
        </row>
        <row r="98">
          <cell r="B98">
            <v>0</v>
          </cell>
          <cell r="K98">
            <v>0</v>
          </cell>
        </row>
        <row r="99">
          <cell r="E99">
            <v>18.600000000000001</v>
          </cell>
          <cell r="F99">
            <v>13.2</v>
          </cell>
          <cell r="H99">
            <v>18.600000000000001</v>
          </cell>
          <cell r="K99">
            <v>18.5</v>
          </cell>
          <cell r="L99">
            <v>18.7</v>
          </cell>
          <cell r="M99">
            <v>19.399999999999999</v>
          </cell>
        </row>
        <row r="100">
          <cell r="K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B105">
            <v>0</v>
          </cell>
          <cell r="D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B106">
            <v>129.9</v>
          </cell>
          <cell r="D106">
            <v>0</v>
          </cell>
          <cell r="E106">
            <v>40</v>
          </cell>
          <cell r="F106">
            <v>22.5</v>
          </cell>
          <cell r="H106">
            <v>40</v>
          </cell>
          <cell r="K106">
            <v>0</v>
          </cell>
          <cell r="L106">
            <v>0</v>
          </cell>
          <cell r="M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B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B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B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</row>
        <row r="115">
          <cell r="B115">
            <v>29.6</v>
          </cell>
          <cell r="D115">
            <v>11.2</v>
          </cell>
          <cell r="E115">
            <v>26.2</v>
          </cell>
          <cell r="F115">
            <v>8.5</v>
          </cell>
          <cell r="H115">
            <v>25</v>
          </cell>
          <cell r="K115">
            <v>16</v>
          </cell>
          <cell r="L115">
            <v>16</v>
          </cell>
          <cell r="M115">
            <v>16</v>
          </cell>
        </row>
        <row r="116">
          <cell r="B116">
            <v>0.8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B117">
            <v>248.3</v>
          </cell>
          <cell r="D117">
            <v>211.6</v>
          </cell>
          <cell r="E117">
            <v>718.5</v>
          </cell>
          <cell r="F117">
            <v>470.4</v>
          </cell>
          <cell r="L117">
            <v>479.6</v>
          </cell>
          <cell r="M117">
            <v>374.6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>
            <v>1204.7</v>
          </cell>
          <cell r="D119">
            <v>540.29999999999995</v>
          </cell>
        </row>
        <row r="120">
          <cell r="B120">
            <v>215.4</v>
          </cell>
          <cell r="D120">
            <v>44.4</v>
          </cell>
          <cell r="F120">
            <v>360.9</v>
          </cell>
          <cell r="L120">
            <v>90</v>
          </cell>
        </row>
        <row r="121">
          <cell r="B121">
            <v>13.9</v>
          </cell>
          <cell r="D121">
            <v>17.899999999999999</v>
          </cell>
          <cell r="E121">
            <v>16.5</v>
          </cell>
          <cell r="F121">
            <v>2.6</v>
          </cell>
          <cell r="K121">
            <v>17</v>
          </cell>
          <cell r="L121">
            <v>17</v>
          </cell>
          <cell r="M121">
            <v>17</v>
          </cell>
        </row>
        <row r="122">
          <cell r="B122">
            <v>169.8</v>
          </cell>
          <cell r="D122">
            <v>3</v>
          </cell>
          <cell r="E122">
            <v>50.9</v>
          </cell>
          <cell r="F122">
            <v>48.9</v>
          </cell>
          <cell r="L122">
            <v>2</v>
          </cell>
          <cell r="M122">
            <v>2</v>
          </cell>
        </row>
        <row r="123">
          <cell r="E123">
            <v>266.39999999999998</v>
          </cell>
          <cell r="F123">
            <v>142.30000000000001</v>
          </cell>
          <cell r="L123">
            <v>180.9</v>
          </cell>
          <cell r="M123">
            <v>180.9</v>
          </cell>
        </row>
        <row r="125">
          <cell r="B125">
            <v>29.6</v>
          </cell>
          <cell r="D125">
            <v>10</v>
          </cell>
        </row>
        <row r="126">
          <cell r="B126">
            <v>0</v>
          </cell>
          <cell r="D126">
            <v>0</v>
          </cell>
          <cell r="H126">
            <v>0</v>
          </cell>
          <cell r="L126">
            <v>0</v>
          </cell>
          <cell r="M126">
            <v>0</v>
          </cell>
        </row>
        <row r="127">
          <cell r="B127">
            <v>28.4</v>
          </cell>
          <cell r="D127">
            <v>12</v>
          </cell>
        </row>
        <row r="128">
          <cell r="B128">
            <v>0</v>
          </cell>
          <cell r="D128">
            <v>0</v>
          </cell>
          <cell r="H128">
            <v>0</v>
          </cell>
        </row>
        <row r="129">
          <cell r="B129">
            <v>35.200000000000003</v>
          </cell>
          <cell r="D129">
            <v>4</v>
          </cell>
        </row>
        <row r="130">
          <cell r="B130">
            <v>53.5</v>
          </cell>
          <cell r="D130">
            <v>15</v>
          </cell>
        </row>
        <row r="131">
          <cell r="B131">
            <v>0</v>
          </cell>
          <cell r="D131">
            <v>4</v>
          </cell>
          <cell r="H131">
            <v>2.6</v>
          </cell>
          <cell r="L131">
            <v>3</v>
          </cell>
          <cell r="M131">
            <v>3</v>
          </cell>
        </row>
        <row r="132">
          <cell r="B132">
            <v>2.8</v>
          </cell>
          <cell r="D132">
            <v>1</v>
          </cell>
          <cell r="H132">
            <v>11.5</v>
          </cell>
        </row>
        <row r="134">
          <cell r="B134">
            <v>4.3</v>
          </cell>
          <cell r="D134">
            <v>5.0999999999999996</v>
          </cell>
          <cell r="F134">
            <v>0</v>
          </cell>
          <cell r="K134">
            <v>5.9</v>
          </cell>
          <cell r="M134">
            <v>6.3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</row>
        <row r="137">
          <cell r="K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B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B141">
            <v>0</v>
          </cell>
          <cell r="K141">
            <v>0</v>
          </cell>
          <cell r="L141">
            <v>0</v>
          </cell>
          <cell r="M141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B145">
            <v>0</v>
          </cell>
          <cell r="K145">
            <v>0</v>
          </cell>
        </row>
        <row r="146">
          <cell r="B146">
            <v>0</v>
          </cell>
          <cell r="K146">
            <v>0</v>
          </cell>
        </row>
        <row r="147">
          <cell r="B147">
            <v>0</v>
          </cell>
          <cell r="K147">
            <v>0</v>
          </cell>
        </row>
        <row r="148">
          <cell r="B148">
            <v>0</v>
          </cell>
          <cell r="K148">
            <v>0</v>
          </cell>
        </row>
        <row r="149">
          <cell r="B149">
            <v>0</v>
          </cell>
          <cell r="K149">
            <v>0</v>
          </cell>
        </row>
        <row r="150">
          <cell r="B150">
            <v>0</v>
          </cell>
          <cell r="K150">
            <v>0</v>
          </cell>
        </row>
        <row r="152">
          <cell r="B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E154">
            <v>157.6</v>
          </cell>
          <cell r="H154">
            <v>157.6</v>
          </cell>
          <cell r="K154">
            <v>157.6</v>
          </cell>
          <cell r="L154">
            <v>157.6</v>
          </cell>
          <cell r="M154">
            <v>157.6</v>
          </cell>
        </row>
        <row r="155">
          <cell r="B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B156">
            <v>0</v>
          </cell>
          <cell r="K156">
            <v>0</v>
          </cell>
          <cell r="L156">
            <v>0</v>
          </cell>
          <cell r="M156">
            <v>0</v>
          </cell>
        </row>
        <row r="158">
          <cell r="B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</row>
        <row r="166">
          <cell r="B166">
            <v>0</v>
          </cell>
        </row>
        <row r="167">
          <cell r="B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B168">
            <v>0</v>
          </cell>
          <cell r="K168">
            <v>0</v>
          </cell>
        </row>
        <row r="169">
          <cell r="B169">
            <v>0</v>
          </cell>
          <cell r="K169">
            <v>0</v>
          </cell>
        </row>
        <row r="170">
          <cell r="B170">
            <v>0</v>
          </cell>
          <cell r="K170">
            <v>0</v>
          </cell>
        </row>
        <row r="171">
          <cell r="B171">
            <v>0</v>
          </cell>
          <cell r="K171">
            <v>0</v>
          </cell>
        </row>
        <row r="172">
          <cell r="B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B174">
            <v>0</v>
          </cell>
          <cell r="K174">
            <v>0</v>
          </cell>
        </row>
        <row r="175">
          <cell r="B175">
            <v>0</v>
          </cell>
          <cell r="K175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</row>
        <row r="179">
          <cell r="B179">
            <v>0</v>
          </cell>
          <cell r="K179">
            <v>0</v>
          </cell>
        </row>
        <row r="180">
          <cell r="B180">
            <v>0</v>
          </cell>
          <cell r="K180">
            <v>0</v>
          </cell>
        </row>
        <row r="181">
          <cell r="B181">
            <v>0</v>
          </cell>
          <cell r="K181">
            <v>0</v>
          </cell>
        </row>
        <row r="182">
          <cell r="B182">
            <v>0</v>
          </cell>
          <cell r="K182">
            <v>0</v>
          </cell>
        </row>
        <row r="184">
          <cell r="D184">
            <v>0</v>
          </cell>
          <cell r="K184">
            <v>0</v>
          </cell>
          <cell r="L184">
            <v>0</v>
          </cell>
        </row>
        <row r="185">
          <cell r="B185">
            <v>0</v>
          </cell>
          <cell r="K185">
            <v>0</v>
          </cell>
        </row>
        <row r="186">
          <cell r="B186">
            <v>0</v>
          </cell>
          <cell r="K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>
            <v>10</v>
          </cell>
          <cell r="K198">
            <v>5.6</v>
          </cell>
          <cell r="L198">
            <v>5.6</v>
          </cell>
          <cell r="M198">
            <v>5.6</v>
          </cell>
        </row>
        <row r="200">
          <cell r="K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H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B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B223">
            <v>0</v>
          </cell>
          <cell r="K223">
            <v>0</v>
          </cell>
        </row>
        <row r="224">
          <cell r="B224">
            <v>0</v>
          </cell>
          <cell r="K224">
            <v>0</v>
          </cell>
        </row>
        <row r="225">
          <cell r="B225">
            <v>0</v>
          </cell>
          <cell r="K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K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</row>
        <row r="243">
          <cell r="K243">
            <v>0</v>
          </cell>
          <cell r="L243">
            <v>0</v>
          </cell>
          <cell r="M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</row>
        <row r="254">
          <cell r="K254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H257">
            <v>0</v>
          </cell>
        </row>
        <row r="258">
          <cell r="B258">
            <v>0</v>
          </cell>
          <cell r="E258">
            <v>0</v>
          </cell>
          <cell r="F258">
            <v>0</v>
          </cell>
          <cell r="H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B265">
            <v>10</v>
          </cell>
          <cell r="K265">
            <v>0</v>
          </cell>
          <cell r="L265">
            <v>0</v>
          </cell>
          <cell r="M265">
            <v>0</v>
          </cell>
        </row>
        <row r="266">
          <cell r="B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F268">
            <v>535</v>
          </cell>
          <cell r="H268">
            <v>652</v>
          </cell>
          <cell r="L268">
            <v>377.1</v>
          </cell>
          <cell r="M268">
            <v>463</v>
          </cell>
        </row>
        <row r="270">
          <cell r="D270">
            <v>1.1000000000000001</v>
          </cell>
          <cell r="H270">
            <v>1.1000000000000001</v>
          </cell>
        </row>
        <row r="272">
          <cell r="D272">
            <v>5.2</v>
          </cell>
          <cell r="F272">
            <v>90.8</v>
          </cell>
          <cell r="H272">
            <v>190.9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>
            <v>0</v>
          </cell>
          <cell r="D275">
            <v>10</v>
          </cell>
          <cell r="E275">
            <v>10</v>
          </cell>
          <cell r="F275">
            <v>0</v>
          </cell>
          <cell r="H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K278">
            <v>0</v>
          </cell>
          <cell r="M278">
            <v>175.3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K560"/>
  <sheetViews>
    <sheetView tabSelected="1" zoomScaleNormal="100" zoomScaleSheetLayoutView="80" workbookViewId="0">
      <pane xSplit="1" ySplit="5" topLeftCell="E346" activePane="bottomRight" state="frozen"/>
      <selection pane="topRight" activeCell="B1" sqref="B1"/>
      <selection pane="bottomLeft" activeCell="A6" sqref="A6"/>
      <selection pane="bottomRight" activeCell="N435" sqref="N435"/>
    </sheetView>
  </sheetViews>
  <sheetFormatPr defaultColWidth="9.140625" defaultRowHeight="18.75" x14ac:dyDescent="0.25"/>
  <cols>
    <col min="1" max="1" width="34.7109375" style="131" customWidth="1"/>
    <col min="2" max="2" width="14" style="108" customWidth="1"/>
    <col min="3" max="3" width="14.140625" style="38" customWidth="1"/>
    <col min="4" max="4" width="14.85546875" style="38" customWidth="1"/>
    <col min="5" max="5" width="15.7109375" style="38" customWidth="1"/>
    <col min="6" max="6" width="15.42578125" style="38" customWidth="1"/>
    <col min="7" max="7" width="14.28515625" style="129" customWidth="1"/>
    <col min="8" max="8" width="14.85546875" style="38" customWidth="1"/>
    <col min="9" max="9" width="9.42578125" style="38" customWidth="1"/>
    <col min="10" max="10" width="12.42578125" style="129" customWidth="1"/>
    <col min="11" max="11" width="13.5703125" style="132" customWidth="1"/>
    <col min="12" max="12" width="12.28515625" style="133" customWidth="1"/>
    <col min="13" max="13" width="12.5703125" style="133" customWidth="1"/>
    <col min="14" max="14" width="14.140625" style="134" customWidth="1"/>
    <col min="15" max="505" width="9.140625" style="9"/>
    <col min="506" max="16384" width="9.140625" style="38"/>
  </cols>
  <sheetData>
    <row r="1" spans="1:14" ht="20.25" x14ac:dyDescent="0.25">
      <c r="A1" s="5" t="s">
        <v>283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7" t="s">
        <v>145</v>
      </c>
      <c r="N1" s="8"/>
    </row>
    <row r="2" spans="1:14" x14ac:dyDescent="0.25">
      <c r="A2" s="336" t="s">
        <v>0</v>
      </c>
      <c r="B2" s="341" t="s">
        <v>182</v>
      </c>
      <c r="C2" s="342"/>
      <c r="D2" s="339" t="s">
        <v>183</v>
      </c>
      <c r="E2" s="340"/>
      <c r="F2" s="340"/>
      <c r="G2" s="340"/>
      <c r="H2" s="340"/>
      <c r="I2" s="340"/>
      <c r="J2" s="340"/>
      <c r="K2" s="343" t="s">
        <v>184</v>
      </c>
      <c r="L2" s="343"/>
      <c r="M2" s="341"/>
      <c r="N2" s="326" t="s">
        <v>189</v>
      </c>
    </row>
    <row r="3" spans="1:14" ht="75" x14ac:dyDescent="0.25">
      <c r="A3" s="337"/>
      <c r="B3" s="327" t="s">
        <v>185</v>
      </c>
      <c r="C3" s="327" t="s">
        <v>186</v>
      </c>
      <c r="D3" s="329" t="s">
        <v>187</v>
      </c>
      <c r="E3" s="329" t="s">
        <v>190</v>
      </c>
      <c r="F3" s="331" t="s">
        <v>191</v>
      </c>
      <c r="G3" s="10" t="s">
        <v>192</v>
      </c>
      <c r="H3" s="10" t="s">
        <v>146</v>
      </c>
      <c r="I3" s="11" t="s">
        <v>1</v>
      </c>
      <c r="J3" s="10" t="s">
        <v>188</v>
      </c>
      <c r="K3" s="333">
        <v>2021</v>
      </c>
      <c r="L3" s="335">
        <v>2022</v>
      </c>
      <c r="M3" s="335">
        <v>2023</v>
      </c>
      <c r="N3" s="326"/>
    </row>
    <row r="4" spans="1:14" ht="15" x14ac:dyDescent="0.25">
      <c r="A4" s="338"/>
      <c r="B4" s="328"/>
      <c r="C4" s="328"/>
      <c r="D4" s="330"/>
      <c r="E4" s="330"/>
      <c r="F4" s="332"/>
      <c r="G4" s="12"/>
      <c r="H4" s="13"/>
      <c r="I4" s="13"/>
      <c r="J4" s="12"/>
      <c r="K4" s="334"/>
      <c r="L4" s="335"/>
      <c r="M4" s="335"/>
      <c r="N4" s="326"/>
    </row>
    <row r="5" spans="1:14" ht="15.6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5">
        <v>13</v>
      </c>
      <c r="N5" s="14">
        <v>14</v>
      </c>
    </row>
    <row r="6" spans="1:14" ht="15" x14ac:dyDescent="0.25">
      <c r="A6" s="16" t="s">
        <v>2</v>
      </c>
      <c r="B6" s="138">
        <f t="shared" ref="B6" si="0">B7+B33</f>
        <v>653427.1</v>
      </c>
      <c r="C6" s="138">
        <f t="shared" ref="C6:H6" si="1">C7+C33</f>
        <v>0</v>
      </c>
      <c r="D6" s="138">
        <f t="shared" si="1"/>
        <v>789556.29999999993</v>
      </c>
      <c r="E6" s="138">
        <f t="shared" si="1"/>
        <v>957895.89999999991</v>
      </c>
      <c r="F6" s="138">
        <f t="shared" si="1"/>
        <v>553772.69999999995</v>
      </c>
      <c r="G6" s="138">
        <f t="shared" si="1"/>
        <v>0</v>
      </c>
      <c r="H6" s="138">
        <f t="shared" si="1"/>
        <v>730332.8</v>
      </c>
      <c r="I6" s="19">
        <f>F6/E6</f>
        <v>0.57811365514770452</v>
      </c>
      <c r="J6" s="19">
        <f>H6/B6</f>
        <v>1.1176959143567815</v>
      </c>
      <c r="K6" s="139">
        <f t="shared" ref="K6:M6" si="2">K7+K33</f>
        <v>877750.9</v>
      </c>
      <c r="L6" s="139">
        <f t="shared" si="2"/>
        <v>669850.80000000005</v>
      </c>
      <c r="M6" s="139">
        <f t="shared" si="2"/>
        <v>680360.3</v>
      </c>
      <c r="N6" s="19">
        <f>K6/H6</f>
        <v>1.2018505809954037</v>
      </c>
    </row>
    <row r="7" spans="1:14" ht="25.5" x14ac:dyDescent="0.25">
      <c r="A7" s="20" t="s">
        <v>3</v>
      </c>
      <c r="B7" s="139">
        <f t="shared" ref="B7" si="3">B8+B19</f>
        <v>150469.79999999999</v>
      </c>
      <c r="C7" s="139">
        <f t="shared" ref="C7:H7" si="4">C8+C19</f>
        <v>0</v>
      </c>
      <c r="D7" s="139">
        <f t="shared" si="4"/>
        <v>157549</v>
      </c>
      <c r="E7" s="139">
        <f t="shared" si="4"/>
        <v>159064.70000000001</v>
      </c>
      <c r="F7" s="139">
        <f t="shared" si="4"/>
        <v>136129.89999999997</v>
      </c>
      <c r="G7" s="139">
        <f t="shared" si="4"/>
        <v>0</v>
      </c>
      <c r="H7" s="139">
        <f t="shared" si="4"/>
        <v>167708.9</v>
      </c>
      <c r="I7" s="23">
        <f t="shared" ref="I7:I46" si="5">F7/E7</f>
        <v>0.85581464649290484</v>
      </c>
      <c r="J7" s="23">
        <f t="shared" ref="J7:J46" si="6">H7/B7</f>
        <v>1.1145685047763738</v>
      </c>
      <c r="K7" s="139">
        <f t="shared" ref="K7:M7" si="7">K8+K19</f>
        <v>172560</v>
      </c>
      <c r="L7" s="139">
        <f t="shared" si="7"/>
        <v>178474</v>
      </c>
      <c r="M7" s="139">
        <f t="shared" si="7"/>
        <v>219919</v>
      </c>
      <c r="N7" s="23">
        <f t="shared" ref="N7:N75" si="8">K7/H7</f>
        <v>1.0289257159280158</v>
      </c>
    </row>
    <row r="8" spans="1:14" ht="15" x14ac:dyDescent="0.25">
      <c r="A8" s="20" t="s">
        <v>4</v>
      </c>
      <c r="B8" s="139">
        <f>SUM(B9:B18)-B10</f>
        <v>132671.4</v>
      </c>
      <c r="C8" s="139">
        <f t="shared" ref="C8:H8" si="9">SUM(C9:C18)-C10</f>
        <v>0</v>
      </c>
      <c r="D8" s="139">
        <f t="shared" si="9"/>
        <v>148613</v>
      </c>
      <c r="E8" s="139">
        <f t="shared" si="9"/>
        <v>148613</v>
      </c>
      <c r="F8" s="139">
        <f t="shared" si="9"/>
        <v>123477.39999999998</v>
      </c>
      <c r="G8" s="139">
        <f t="shared" si="9"/>
        <v>0</v>
      </c>
      <c r="H8" s="139">
        <f t="shared" si="9"/>
        <v>152991</v>
      </c>
      <c r="I8" s="23">
        <f t="shared" si="5"/>
        <v>0.83086540208460891</v>
      </c>
      <c r="J8" s="23">
        <f t="shared" si="6"/>
        <v>1.153157349662399</v>
      </c>
      <c r="K8" s="139">
        <f t="shared" ref="K8:M8" si="10">SUM(K9:K18)-K10</f>
        <v>161552</v>
      </c>
      <c r="L8" s="139">
        <f t="shared" si="10"/>
        <v>168732</v>
      </c>
      <c r="M8" s="139">
        <f t="shared" si="10"/>
        <v>210146</v>
      </c>
      <c r="N8" s="23">
        <f t="shared" si="8"/>
        <v>1.0559575399860122</v>
      </c>
    </row>
    <row r="9" spans="1:14" ht="15" x14ac:dyDescent="0.25">
      <c r="A9" s="25" t="s">
        <v>5</v>
      </c>
      <c r="B9" s="140">
        <v>108922.6</v>
      </c>
      <c r="C9" s="26"/>
      <c r="D9" s="140">
        <v>122103</v>
      </c>
      <c r="E9" s="302">
        <v>122103</v>
      </c>
      <c r="F9" s="26">
        <v>100990.2</v>
      </c>
      <c r="G9" s="140"/>
      <c r="H9" s="140">
        <v>128490</v>
      </c>
      <c r="I9" s="32">
        <f t="shared" si="5"/>
        <v>0.82709024348296112</v>
      </c>
      <c r="J9" s="32">
        <f t="shared" si="6"/>
        <v>1.1796449956207435</v>
      </c>
      <c r="K9" s="306">
        <v>135829</v>
      </c>
      <c r="L9" s="294">
        <v>144992</v>
      </c>
      <c r="M9" s="294">
        <v>185920</v>
      </c>
      <c r="N9" s="32">
        <f t="shared" si="8"/>
        <v>1.0571172853918593</v>
      </c>
    </row>
    <row r="10" spans="1:14" ht="25.5" x14ac:dyDescent="0.25">
      <c r="A10" s="135" t="s">
        <v>6</v>
      </c>
      <c r="B10" s="142">
        <v>87253.5</v>
      </c>
      <c r="C10" s="300"/>
      <c r="D10" s="142">
        <v>100024</v>
      </c>
      <c r="E10" s="303">
        <v>100024</v>
      </c>
      <c r="F10" s="300">
        <v>83821.8</v>
      </c>
      <c r="G10" s="142"/>
      <c r="H10" s="142">
        <v>106647</v>
      </c>
      <c r="I10" s="223">
        <f t="shared" si="5"/>
        <v>0.83801687594977203</v>
      </c>
      <c r="J10" s="223">
        <f t="shared" si="6"/>
        <v>1.2222661555123864</v>
      </c>
      <c r="K10" s="307">
        <v>111839</v>
      </c>
      <c r="L10" s="308">
        <v>119383</v>
      </c>
      <c r="M10" s="308">
        <v>158546</v>
      </c>
      <c r="N10" s="223">
        <f t="shared" si="8"/>
        <v>1.0486839761080948</v>
      </c>
    </row>
    <row r="11" spans="1:14" ht="15" x14ac:dyDescent="0.25">
      <c r="A11" s="25" t="s">
        <v>7</v>
      </c>
      <c r="B11" s="143">
        <v>4960.8999999999996</v>
      </c>
      <c r="C11" s="301"/>
      <c r="D11" s="143">
        <v>9353</v>
      </c>
      <c r="E11" s="304">
        <v>9353</v>
      </c>
      <c r="F11" s="301">
        <v>6957.9</v>
      </c>
      <c r="G11" s="143"/>
      <c r="H11" s="143">
        <v>8458</v>
      </c>
      <c r="I11" s="224">
        <f t="shared" si="5"/>
        <v>0.74392173634128078</v>
      </c>
      <c r="J11" s="224">
        <f t="shared" si="6"/>
        <v>1.7049325727186599</v>
      </c>
      <c r="K11" s="309">
        <v>11350</v>
      </c>
      <c r="L11" s="294">
        <v>11959</v>
      </c>
      <c r="M11" s="310">
        <v>12049</v>
      </c>
      <c r="N11" s="224">
        <f t="shared" si="8"/>
        <v>1.3419248049184205</v>
      </c>
    </row>
    <row r="12" spans="1:14" ht="15" x14ac:dyDescent="0.25">
      <c r="A12" s="25" t="s">
        <v>8</v>
      </c>
      <c r="B12" s="143">
        <v>13071.1</v>
      </c>
      <c r="C12" s="301"/>
      <c r="D12" s="143">
        <v>12944</v>
      </c>
      <c r="E12" s="304">
        <v>12944</v>
      </c>
      <c r="F12" s="301">
        <v>11338.5</v>
      </c>
      <c r="G12" s="143"/>
      <c r="H12" s="143">
        <v>11650</v>
      </c>
      <c r="I12" s="224">
        <f t="shared" si="5"/>
        <v>0.87596569839307792</v>
      </c>
      <c r="J12" s="224">
        <f t="shared" si="6"/>
        <v>0.89127923434140965</v>
      </c>
      <c r="K12" s="309">
        <v>2972</v>
      </c>
      <c r="L12" s="296"/>
      <c r="M12" s="310"/>
      <c r="N12" s="224">
        <f t="shared" si="8"/>
        <v>0.25510729613733907</v>
      </c>
    </row>
    <row r="13" spans="1:14" ht="15" x14ac:dyDescent="0.25">
      <c r="A13" s="25" t="s">
        <v>9</v>
      </c>
      <c r="B13" s="143">
        <v>2713.3</v>
      </c>
      <c r="C13" s="301"/>
      <c r="D13" s="143">
        <v>1344</v>
      </c>
      <c r="E13" s="304">
        <v>1344</v>
      </c>
      <c r="F13" s="301">
        <v>1440.5</v>
      </c>
      <c r="G13" s="143"/>
      <c r="H13" s="143">
        <v>1440</v>
      </c>
      <c r="I13" s="224">
        <f t="shared" si="5"/>
        <v>1.0718005952380953</v>
      </c>
      <c r="J13" s="224">
        <f t="shared" si="6"/>
        <v>0.53071905060258717</v>
      </c>
      <c r="K13" s="309">
        <v>1287</v>
      </c>
      <c r="L13" s="296">
        <v>1339</v>
      </c>
      <c r="M13" s="310">
        <v>1394</v>
      </c>
      <c r="N13" s="224">
        <f t="shared" si="8"/>
        <v>0.89375000000000004</v>
      </c>
    </row>
    <row r="14" spans="1:14" ht="38.25" x14ac:dyDescent="0.25">
      <c r="A14" s="25" t="s">
        <v>10</v>
      </c>
      <c r="B14" s="143">
        <v>802.8</v>
      </c>
      <c r="C14" s="301"/>
      <c r="D14" s="143">
        <v>825</v>
      </c>
      <c r="E14" s="304">
        <v>825</v>
      </c>
      <c r="F14" s="301">
        <v>723.9</v>
      </c>
      <c r="G14" s="143"/>
      <c r="H14" s="143">
        <v>727</v>
      </c>
      <c r="I14" s="224">
        <f t="shared" si="5"/>
        <v>0.87745454545454538</v>
      </c>
      <c r="J14" s="224">
        <f t="shared" si="6"/>
        <v>0.90558046836073747</v>
      </c>
      <c r="K14" s="309">
        <v>7960</v>
      </c>
      <c r="L14" s="296">
        <v>8278</v>
      </c>
      <c r="M14" s="310">
        <v>8609</v>
      </c>
      <c r="N14" s="224">
        <f t="shared" si="8"/>
        <v>10.94910591471802</v>
      </c>
    </row>
    <row r="15" spans="1:14" ht="15" x14ac:dyDescent="0.25">
      <c r="A15" s="25" t="s">
        <v>11</v>
      </c>
      <c r="B15" s="143"/>
      <c r="C15" s="301"/>
      <c r="D15" s="143"/>
      <c r="E15" s="304"/>
      <c r="F15" s="301"/>
      <c r="G15" s="143"/>
      <c r="H15" s="143"/>
      <c r="I15" s="224">
        <v>0</v>
      </c>
      <c r="J15" s="224">
        <v>0</v>
      </c>
      <c r="K15" s="309"/>
      <c r="L15" s="296"/>
      <c r="M15" s="310"/>
      <c r="N15" s="224">
        <v>0</v>
      </c>
    </row>
    <row r="16" spans="1:14" ht="15" x14ac:dyDescent="0.25">
      <c r="A16" s="25" t="s">
        <v>12</v>
      </c>
      <c r="B16" s="143"/>
      <c r="C16" s="301"/>
      <c r="D16" s="143"/>
      <c r="E16" s="304"/>
      <c r="F16" s="301"/>
      <c r="G16" s="143"/>
      <c r="H16" s="143"/>
      <c r="I16" s="224">
        <v>0</v>
      </c>
      <c r="J16" s="224">
        <v>0</v>
      </c>
      <c r="K16" s="309"/>
      <c r="L16" s="296"/>
      <c r="M16" s="310"/>
      <c r="N16" s="224">
        <v>0</v>
      </c>
    </row>
    <row r="17" spans="1:14" ht="15" x14ac:dyDescent="0.25">
      <c r="A17" s="25" t="s">
        <v>13</v>
      </c>
      <c r="B17" s="143">
        <v>2200.6999999999998</v>
      </c>
      <c r="C17" s="301"/>
      <c r="D17" s="143">
        <v>2044</v>
      </c>
      <c r="E17" s="304">
        <v>2044</v>
      </c>
      <c r="F17" s="301">
        <v>2026.4</v>
      </c>
      <c r="G17" s="143"/>
      <c r="H17" s="143">
        <v>2226</v>
      </c>
      <c r="I17" s="224">
        <f t="shared" si="5"/>
        <v>0.99138943248532296</v>
      </c>
      <c r="J17" s="224">
        <f t="shared" si="6"/>
        <v>1.0114963420729768</v>
      </c>
      <c r="K17" s="309">
        <v>2154</v>
      </c>
      <c r="L17" s="296">
        <v>2164</v>
      </c>
      <c r="M17" s="310">
        <v>2174</v>
      </c>
      <c r="N17" s="224">
        <f t="shared" si="8"/>
        <v>0.96765498652291104</v>
      </c>
    </row>
    <row r="18" spans="1:14" ht="15" x14ac:dyDescent="0.25">
      <c r="A18" s="25" t="s">
        <v>14</v>
      </c>
      <c r="B18" s="143"/>
      <c r="C18" s="301"/>
      <c r="D18" s="143"/>
      <c r="E18" s="304"/>
      <c r="F18" s="301"/>
      <c r="G18" s="143"/>
      <c r="H18" s="143"/>
      <c r="I18" s="224">
        <v>0</v>
      </c>
      <c r="J18" s="224">
        <v>0</v>
      </c>
      <c r="K18" s="309"/>
      <c r="L18" s="296"/>
      <c r="M18" s="310"/>
      <c r="N18" s="224">
        <v>0</v>
      </c>
    </row>
    <row r="19" spans="1:14" ht="15" x14ac:dyDescent="0.25">
      <c r="A19" s="20" t="s">
        <v>15</v>
      </c>
      <c r="B19" s="139">
        <f>SUM(B20:B32)</f>
        <v>17798.400000000001</v>
      </c>
      <c r="C19" s="139">
        <f>SUM(C20:C32)</f>
        <v>0</v>
      </c>
      <c r="D19" s="139">
        <f t="shared" ref="D19:H19" si="11">SUM(D20:D32)</f>
        <v>8936</v>
      </c>
      <c r="E19" s="305">
        <f t="shared" si="11"/>
        <v>10451.700000000001</v>
      </c>
      <c r="F19" s="21">
        <f t="shared" si="11"/>
        <v>12652.5</v>
      </c>
      <c r="G19" s="139">
        <f t="shared" si="11"/>
        <v>0</v>
      </c>
      <c r="H19" s="139">
        <f t="shared" si="11"/>
        <v>14717.9</v>
      </c>
      <c r="I19" s="23">
        <f t="shared" si="5"/>
        <v>1.2105686156319067</v>
      </c>
      <c r="J19" s="23">
        <f t="shared" si="6"/>
        <v>0.82692264473211063</v>
      </c>
      <c r="K19" s="311">
        <f t="shared" ref="K19:M19" si="12">SUM(K20:K32)</f>
        <v>11008</v>
      </c>
      <c r="L19" s="312">
        <f t="shared" si="12"/>
        <v>9742</v>
      </c>
      <c r="M19" s="312">
        <f t="shared" si="12"/>
        <v>9773</v>
      </c>
      <c r="N19" s="23">
        <f t="shared" si="8"/>
        <v>0.74793278932456397</v>
      </c>
    </row>
    <row r="20" spans="1:14" ht="30" x14ac:dyDescent="0.25">
      <c r="A20" s="30" t="s">
        <v>16</v>
      </c>
      <c r="B20" s="143">
        <v>6944.8</v>
      </c>
      <c r="C20" s="301"/>
      <c r="D20" s="143">
        <v>6076</v>
      </c>
      <c r="E20" s="304">
        <v>6076</v>
      </c>
      <c r="F20" s="301">
        <v>8335.2000000000007</v>
      </c>
      <c r="G20" s="143"/>
      <c r="H20" s="143">
        <v>9180</v>
      </c>
      <c r="I20" s="224">
        <f t="shared" si="5"/>
        <v>1.3718235681369324</v>
      </c>
      <c r="J20" s="224">
        <f t="shared" si="6"/>
        <v>1.3218523211611566</v>
      </c>
      <c r="K20" s="309">
        <v>7282</v>
      </c>
      <c r="L20" s="296">
        <v>6382</v>
      </c>
      <c r="M20" s="296">
        <v>6382</v>
      </c>
      <c r="N20" s="224">
        <f t="shared" si="8"/>
        <v>0.79324618736383445</v>
      </c>
    </row>
    <row r="21" spans="1:14" ht="30" x14ac:dyDescent="0.25">
      <c r="A21" s="30" t="s">
        <v>17</v>
      </c>
      <c r="B21" s="143">
        <v>283.3</v>
      </c>
      <c r="C21" s="301"/>
      <c r="D21" s="143">
        <v>155</v>
      </c>
      <c r="E21" s="304">
        <v>155</v>
      </c>
      <c r="F21" s="301">
        <v>248</v>
      </c>
      <c r="G21" s="143"/>
      <c r="H21" s="143">
        <v>165</v>
      </c>
      <c r="I21" s="224">
        <f t="shared" si="5"/>
        <v>1.6</v>
      </c>
      <c r="J21" s="224">
        <f t="shared" si="6"/>
        <v>0.5824214613483939</v>
      </c>
      <c r="K21" s="309">
        <v>168</v>
      </c>
      <c r="L21" s="296">
        <v>170</v>
      </c>
      <c r="M21" s="296">
        <v>172</v>
      </c>
      <c r="N21" s="224">
        <f t="shared" si="8"/>
        <v>1.0181818181818181</v>
      </c>
    </row>
    <row r="22" spans="1:14" ht="60" x14ac:dyDescent="0.25">
      <c r="A22" s="30" t="s">
        <v>250</v>
      </c>
      <c r="B22" s="143"/>
      <c r="C22" s="301"/>
      <c r="D22" s="143">
        <v>150</v>
      </c>
      <c r="E22" s="304">
        <v>150</v>
      </c>
      <c r="F22" s="301"/>
      <c r="G22" s="143"/>
      <c r="H22" s="143">
        <v>133</v>
      </c>
      <c r="I22" s="224"/>
      <c r="J22" s="224"/>
      <c r="K22" s="309">
        <v>135</v>
      </c>
      <c r="L22" s="296">
        <v>103</v>
      </c>
      <c r="M22" s="296">
        <v>105</v>
      </c>
      <c r="N22" s="224">
        <f t="shared" si="8"/>
        <v>1.0150375939849625</v>
      </c>
    </row>
    <row r="23" spans="1:14" ht="45" x14ac:dyDescent="0.25">
      <c r="A23" s="30" t="s">
        <v>18</v>
      </c>
      <c r="B23" s="143"/>
      <c r="C23" s="301"/>
      <c r="D23" s="143"/>
      <c r="E23" s="304"/>
      <c r="F23" s="301"/>
      <c r="G23" s="143"/>
      <c r="H23" s="143"/>
      <c r="I23" s="224">
        <v>0</v>
      </c>
      <c r="J23" s="224">
        <v>0</v>
      </c>
      <c r="K23" s="309"/>
      <c r="L23" s="296"/>
      <c r="M23" s="296"/>
      <c r="N23" s="224">
        <v>0</v>
      </c>
    </row>
    <row r="24" spans="1:14" ht="60" x14ac:dyDescent="0.25">
      <c r="A24" s="30" t="s">
        <v>19</v>
      </c>
      <c r="B24" s="143"/>
      <c r="C24" s="301"/>
      <c r="D24" s="143"/>
      <c r="E24" s="304"/>
      <c r="F24" s="301"/>
      <c r="G24" s="143"/>
      <c r="H24" s="143"/>
      <c r="I24" s="224">
        <v>0</v>
      </c>
      <c r="J24" s="224">
        <v>0</v>
      </c>
      <c r="K24" s="309"/>
      <c r="L24" s="296"/>
      <c r="M24" s="296"/>
      <c r="N24" s="224">
        <v>0</v>
      </c>
    </row>
    <row r="25" spans="1:14" ht="30" x14ac:dyDescent="0.25">
      <c r="A25" s="30" t="s">
        <v>20</v>
      </c>
      <c r="B25" s="143">
        <v>1582.8</v>
      </c>
      <c r="C25" s="301"/>
      <c r="D25" s="143">
        <v>1601</v>
      </c>
      <c r="E25" s="304">
        <v>1601</v>
      </c>
      <c r="F25" s="301">
        <v>1281.5999999999999</v>
      </c>
      <c r="G25" s="143"/>
      <c r="H25" s="143">
        <v>1388</v>
      </c>
      <c r="I25" s="224">
        <f t="shared" si="5"/>
        <v>0.80049968769519042</v>
      </c>
      <c r="J25" s="224">
        <f t="shared" si="6"/>
        <v>0.87692696487237809</v>
      </c>
      <c r="K25" s="309">
        <v>1404</v>
      </c>
      <c r="L25" s="296">
        <v>1419</v>
      </c>
      <c r="M25" s="296">
        <v>1419</v>
      </c>
      <c r="N25" s="224">
        <f t="shared" si="8"/>
        <v>1.0115273775216138</v>
      </c>
    </row>
    <row r="26" spans="1:14" ht="30" x14ac:dyDescent="0.25">
      <c r="A26" s="30" t="s">
        <v>21</v>
      </c>
      <c r="B26" s="143">
        <v>605</v>
      </c>
      <c r="C26" s="301"/>
      <c r="D26" s="143">
        <v>449</v>
      </c>
      <c r="E26" s="304">
        <v>457.7</v>
      </c>
      <c r="F26" s="301">
        <v>200.4</v>
      </c>
      <c r="G26" s="143"/>
      <c r="H26" s="143">
        <v>523</v>
      </c>
      <c r="I26" s="224">
        <f t="shared" si="5"/>
        <v>0.43784138081712914</v>
      </c>
      <c r="J26" s="224">
        <f t="shared" si="6"/>
        <v>0.86446280991735536</v>
      </c>
      <c r="K26" s="309">
        <v>571</v>
      </c>
      <c r="L26" s="296">
        <v>575</v>
      </c>
      <c r="M26" s="296">
        <v>580</v>
      </c>
      <c r="N26" s="224">
        <f t="shared" si="8"/>
        <v>1.0917782026768643</v>
      </c>
    </row>
    <row r="27" spans="1:14" ht="15" x14ac:dyDescent="0.25">
      <c r="A27" s="30" t="s">
        <v>22</v>
      </c>
      <c r="B27" s="143"/>
      <c r="C27" s="301"/>
      <c r="D27" s="143"/>
      <c r="E27" s="304"/>
      <c r="F27" s="301"/>
      <c r="G27" s="143"/>
      <c r="H27" s="143"/>
      <c r="I27" s="224">
        <v>0</v>
      </c>
      <c r="J27" s="224">
        <v>0</v>
      </c>
      <c r="K27" s="309"/>
      <c r="L27" s="296"/>
      <c r="M27" s="296"/>
      <c r="N27" s="224">
        <v>0</v>
      </c>
    </row>
    <row r="28" spans="1:14" ht="45" x14ac:dyDescent="0.25">
      <c r="A28" s="30" t="s">
        <v>23</v>
      </c>
      <c r="B28" s="143">
        <v>17.2</v>
      </c>
      <c r="C28" s="301"/>
      <c r="D28" s="143"/>
      <c r="E28" s="304">
        <v>1.9</v>
      </c>
      <c r="F28" s="301">
        <v>1.9</v>
      </c>
      <c r="G28" s="143"/>
      <c r="H28" s="143">
        <v>1.9</v>
      </c>
      <c r="I28" s="224">
        <f t="shared" si="5"/>
        <v>1</v>
      </c>
      <c r="J28" s="224">
        <f t="shared" si="6"/>
        <v>0.11046511627906977</v>
      </c>
      <c r="K28" s="309"/>
      <c r="L28" s="296"/>
      <c r="M28" s="296"/>
      <c r="N28" s="224">
        <f t="shared" si="8"/>
        <v>0</v>
      </c>
    </row>
    <row r="29" spans="1:14" ht="60" x14ac:dyDescent="0.25">
      <c r="A29" s="30" t="s">
        <v>24</v>
      </c>
      <c r="B29" s="143">
        <v>5297.3</v>
      </c>
      <c r="C29" s="301"/>
      <c r="D29" s="143">
        <v>108</v>
      </c>
      <c r="E29" s="304">
        <v>480.9</v>
      </c>
      <c r="F29" s="301">
        <v>615</v>
      </c>
      <c r="G29" s="143"/>
      <c r="H29" s="143">
        <v>932</v>
      </c>
      <c r="I29" s="224">
        <f t="shared" si="5"/>
        <v>1.2788521522145977</v>
      </c>
      <c r="J29" s="224">
        <f t="shared" si="6"/>
        <v>0.17593868574556848</v>
      </c>
      <c r="K29" s="309">
        <v>168</v>
      </c>
      <c r="L29" s="296">
        <v>168</v>
      </c>
      <c r="M29" s="296">
        <v>168</v>
      </c>
      <c r="N29" s="224">
        <f t="shared" si="8"/>
        <v>0.18025751072961374</v>
      </c>
    </row>
    <row r="30" spans="1:14" ht="30" x14ac:dyDescent="0.25">
      <c r="A30" s="30" t="s">
        <v>25</v>
      </c>
      <c r="B30" s="143"/>
      <c r="C30" s="301"/>
      <c r="D30" s="143"/>
      <c r="E30" s="304"/>
      <c r="F30" s="301"/>
      <c r="G30" s="143"/>
      <c r="H30" s="143"/>
      <c r="I30" s="224">
        <v>0</v>
      </c>
      <c r="J30" s="224">
        <v>0</v>
      </c>
      <c r="K30" s="309"/>
      <c r="L30" s="296"/>
      <c r="M30" s="296"/>
      <c r="N30" s="224">
        <v>0</v>
      </c>
    </row>
    <row r="31" spans="1:14" ht="30" x14ac:dyDescent="0.25">
      <c r="A31" s="30" t="s">
        <v>26</v>
      </c>
      <c r="B31" s="143">
        <v>2969.9</v>
      </c>
      <c r="C31" s="301"/>
      <c r="D31" s="143">
        <v>217</v>
      </c>
      <c r="E31" s="304">
        <v>1349.2</v>
      </c>
      <c r="F31" s="301">
        <v>1865.1</v>
      </c>
      <c r="G31" s="143"/>
      <c r="H31" s="143">
        <v>2215</v>
      </c>
      <c r="I31" s="224">
        <f t="shared" si="5"/>
        <v>1.3823747405870144</v>
      </c>
      <c r="J31" s="224">
        <f t="shared" si="6"/>
        <v>0.74581635745311292</v>
      </c>
      <c r="K31" s="309">
        <v>1100</v>
      </c>
      <c r="L31" s="296">
        <v>745</v>
      </c>
      <c r="M31" s="296">
        <v>767</v>
      </c>
      <c r="N31" s="224">
        <f t="shared" si="8"/>
        <v>0.49661399548532731</v>
      </c>
    </row>
    <row r="32" spans="1:14" ht="15" x14ac:dyDescent="0.25">
      <c r="A32" s="30" t="s">
        <v>27</v>
      </c>
      <c r="B32" s="143">
        <v>98.1</v>
      </c>
      <c r="C32" s="301"/>
      <c r="D32" s="143">
        <v>180</v>
      </c>
      <c r="E32" s="304">
        <v>180</v>
      </c>
      <c r="F32" s="301">
        <v>105.3</v>
      </c>
      <c r="G32" s="143"/>
      <c r="H32" s="143">
        <v>180</v>
      </c>
      <c r="I32" s="224">
        <f t="shared" si="5"/>
        <v>0.58499999999999996</v>
      </c>
      <c r="J32" s="224">
        <f t="shared" si="6"/>
        <v>1.834862385321101</v>
      </c>
      <c r="K32" s="309">
        <v>180</v>
      </c>
      <c r="L32" s="296">
        <v>180</v>
      </c>
      <c r="M32" s="296">
        <v>180</v>
      </c>
      <c r="N32" s="224">
        <f t="shared" si="8"/>
        <v>1</v>
      </c>
    </row>
    <row r="33" spans="1:505" ht="15" x14ac:dyDescent="0.25">
      <c r="A33" s="20" t="s">
        <v>28</v>
      </c>
      <c r="B33" s="139">
        <f>B34+B43+B44+B45</f>
        <v>502957.3</v>
      </c>
      <c r="C33" s="139">
        <f t="shared" ref="C33:H33" si="13">C34+C43+C44+C45</f>
        <v>0</v>
      </c>
      <c r="D33" s="139">
        <f t="shared" si="13"/>
        <v>632007.29999999993</v>
      </c>
      <c r="E33" s="139">
        <f t="shared" si="13"/>
        <v>798831.2</v>
      </c>
      <c r="F33" s="314">
        <f t="shared" si="13"/>
        <v>417642.8</v>
      </c>
      <c r="G33" s="139">
        <f t="shared" si="13"/>
        <v>0</v>
      </c>
      <c r="H33" s="139">
        <f t="shared" si="13"/>
        <v>562623.9</v>
      </c>
      <c r="I33" s="23">
        <f t="shared" si="5"/>
        <v>0.52281733612808312</v>
      </c>
      <c r="J33" s="23">
        <f t="shared" si="6"/>
        <v>1.1186315418823825</v>
      </c>
      <c r="K33" s="139">
        <f t="shared" ref="K33" si="14">K34+K43+K44+K45</f>
        <v>705190.9</v>
      </c>
      <c r="L33" s="139">
        <f>L34+L43+L44+L45</f>
        <v>491376.80000000005</v>
      </c>
      <c r="M33" s="139">
        <f t="shared" ref="M33" si="15">M34+M43+M44+M45</f>
        <v>460441.30000000005</v>
      </c>
      <c r="N33" s="23">
        <f t="shared" si="8"/>
        <v>1.2533966296134949</v>
      </c>
    </row>
    <row r="34" spans="1:505" ht="38.25" x14ac:dyDescent="0.25">
      <c r="A34" s="25" t="s">
        <v>163</v>
      </c>
      <c r="B34" s="143">
        <f t="shared" ref="B34" si="16">B35+B39+B40+B41</f>
        <v>502956.2</v>
      </c>
      <c r="C34" s="143">
        <f t="shared" ref="C34:H34" si="17">C35+C39+C40+C41</f>
        <v>0</v>
      </c>
      <c r="D34" s="143">
        <f t="shared" si="17"/>
        <v>632007.29999999993</v>
      </c>
      <c r="E34" s="143">
        <f t="shared" si="17"/>
        <v>798788.89999999991</v>
      </c>
      <c r="F34" s="143">
        <f t="shared" si="17"/>
        <v>417600.5</v>
      </c>
      <c r="G34" s="143">
        <f t="shared" si="17"/>
        <v>0</v>
      </c>
      <c r="H34" s="143">
        <f t="shared" si="17"/>
        <v>562581.6</v>
      </c>
      <c r="I34" s="32">
        <f t="shared" si="5"/>
        <v>0.52279206684018775</v>
      </c>
      <c r="J34" s="32">
        <f t="shared" si="6"/>
        <v>1.1185498856560472</v>
      </c>
      <c r="K34" s="143">
        <f t="shared" ref="K34:M34" si="18">K35+K39+K40+K41</f>
        <v>705190.9</v>
      </c>
      <c r="L34" s="143">
        <f t="shared" si="18"/>
        <v>491376.80000000005</v>
      </c>
      <c r="M34" s="143">
        <f t="shared" si="18"/>
        <v>460441.30000000005</v>
      </c>
      <c r="N34" s="32">
        <f t="shared" si="8"/>
        <v>1.2534908713687047</v>
      </c>
    </row>
    <row r="35" spans="1:505" ht="15" x14ac:dyDescent="0.25">
      <c r="A35" s="25" t="s">
        <v>29</v>
      </c>
      <c r="B35" s="143">
        <f>B36+B37+B38</f>
        <v>139527.1</v>
      </c>
      <c r="C35" s="143">
        <f t="shared" ref="C35:H35" si="19">C36+C37+C38</f>
        <v>0</v>
      </c>
      <c r="D35" s="143">
        <f t="shared" si="19"/>
        <v>119556</v>
      </c>
      <c r="E35" s="143">
        <f t="shared" si="19"/>
        <v>119813</v>
      </c>
      <c r="F35" s="143">
        <f t="shared" si="19"/>
        <v>99887</v>
      </c>
      <c r="G35" s="143">
        <f t="shared" si="19"/>
        <v>0</v>
      </c>
      <c r="H35" s="143">
        <f t="shared" si="19"/>
        <v>119813</v>
      </c>
      <c r="I35" s="32">
        <f t="shared" si="5"/>
        <v>0.83369083488436146</v>
      </c>
      <c r="J35" s="32">
        <f t="shared" si="6"/>
        <v>0.85870773491314589</v>
      </c>
      <c r="K35" s="143">
        <f t="shared" ref="K35" si="20">K36+K37+K38</f>
        <v>115239.5</v>
      </c>
      <c r="L35" s="143">
        <f t="shared" ref="L35" si="21">L36+L37+L38</f>
        <v>103726</v>
      </c>
      <c r="M35" s="143">
        <f t="shared" ref="M35" si="22">M36+M37+M38</f>
        <v>32105</v>
      </c>
      <c r="N35" s="32">
        <f t="shared" si="8"/>
        <v>0.96182801532387974</v>
      </c>
    </row>
    <row r="36" spans="1:505" ht="25.5" x14ac:dyDescent="0.25">
      <c r="A36" s="33" t="s">
        <v>30</v>
      </c>
      <c r="B36" s="143">
        <v>114166</v>
      </c>
      <c r="C36" s="143"/>
      <c r="D36" s="143">
        <v>102412</v>
      </c>
      <c r="E36" s="143">
        <v>102412</v>
      </c>
      <c r="F36" s="301">
        <v>85343.3</v>
      </c>
      <c r="G36" s="143"/>
      <c r="H36" s="143">
        <v>102412</v>
      </c>
      <c r="I36" s="224">
        <f t="shared" si="5"/>
        <v>0.83333300785064257</v>
      </c>
      <c r="J36" s="224">
        <f t="shared" si="6"/>
        <v>0.8970446542753534</v>
      </c>
      <c r="K36" s="143">
        <v>103256</v>
      </c>
      <c r="L36" s="143">
        <v>103726</v>
      </c>
      <c r="M36" s="143">
        <v>32105</v>
      </c>
      <c r="N36" s="224">
        <f t="shared" si="8"/>
        <v>1.0082412217318284</v>
      </c>
    </row>
    <row r="37" spans="1:505" ht="25.5" x14ac:dyDescent="0.25">
      <c r="A37" s="33" t="s">
        <v>31</v>
      </c>
      <c r="B37" s="143">
        <v>23998.9</v>
      </c>
      <c r="C37" s="143"/>
      <c r="D37" s="143">
        <v>17144</v>
      </c>
      <c r="E37" s="143">
        <v>17144</v>
      </c>
      <c r="F37" s="301">
        <v>14286.7</v>
      </c>
      <c r="G37" s="143"/>
      <c r="H37" s="143">
        <v>17144</v>
      </c>
      <c r="I37" s="224">
        <f t="shared" si="5"/>
        <v>0.83333527764815685</v>
      </c>
      <c r="J37" s="224">
        <f t="shared" si="6"/>
        <v>0.71436607511177597</v>
      </c>
      <c r="K37" s="143">
        <v>11983.5</v>
      </c>
      <c r="L37" s="143"/>
      <c r="M37" s="143"/>
      <c r="N37" s="224">
        <f t="shared" si="8"/>
        <v>0.69899090060662628</v>
      </c>
    </row>
    <row r="38" spans="1:505" ht="15" x14ac:dyDescent="0.25">
      <c r="A38" s="33" t="s">
        <v>32</v>
      </c>
      <c r="B38" s="143">
        <v>1362.2</v>
      </c>
      <c r="C38" s="143"/>
      <c r="D38" s="143"/>
      <c r="E38" s="143">
        <v>257</v>
      </c>
      <c r="F38" s="301">
        <v>257</v>
      </c>
      <c r="G38" s="143"/>
      <c r="H38" s="143">
        <v>257</v>
      </c>
      <c r="I38" s="224">
        <f t="shared" si="5"/>
        <v>1</v>
      </c>
      <c r="J38" s="224">
        <f t="shared" si="6"/>
        <v>0.18866539421524003</v>
      </c>
      <c r="K38" s="143"/>
      <c r="L38" s="143"/>
      <c r="M38" s="143"/>
      <c r="N38" s="224">
        <f t="shared" si="8"/>
        <v>0</v>
      </c>
    </row>
    <row r="39" spans="1:505" ht="15" x14ac:dyDescent="0.25">
      <c r="A39" s="25" t="s">
        <v>33</v>
      </c>
      <c r="B39" s="143">
        <v>40349.699999999997</v>
      </c>
      <c r="C39" s="143"/>
      <c r="D39" s="143">
        <v>137754.1</v>
      </c>
      <c r="E39" s="143">
        <v>307956.59999999998</v>
      </c>
      <c r="F39" s="301">
        <v>59648.2</v>
      </c>
      <c r="G39" s="143"/>
      <c r="H39" s="143">
        <v>85799.6</v>
      </c>
      <c r="I39" s="224">
        <f t="shared" si="5"/>
        <v>0.19369027973422229</v>
      </c>
      <c r="J39" s="224">
        <f t="shared" si="6"/>
        <v>2.1263999484506702</v>
      </c>
      <c r="K39" s="143">
        <v>227367.8</v>
      </c>
      <c r="L39" s="143">
        <v>42416.4</v>
      </c>
      <c r="M39" s="143">
        <v>72052.100000000006</v>
      </c>
      <c r="N39" s="224">
        <f t="shared" si="8"/>
        <v>2.6499867132247701</v>
      </c>
    </row>
    <row r="40" spans="1:505" ht="15" x14ac:dyDescent="0.25">
      <c r="A40" s="25" t="s">
        <v>34</v>
      </c>
      <c r="B40" s="143">
        <v>310370.90000000002</v>
      </c>
      <c r="C40" s="143"/>
      <c r="D40" s="143">
        <v>361682</v>
      </c>
      <c r="E40" s="143">
        <v>338183.3</v>
      </c>
      <c r="F40" s="301">
        <v>238421.5</v>
      </c>
      <c r="G40" s="143"/>
      <c r="H40" s="143">
        <v>324133</v>
      </c>
      <c r="I40" s="224">
        <f t="shared" si="5"/>
        <v>0.70500672268559683</v>
      </c>
      <c r="J40" s="224">
        <f t="shared" si="6"/>
        <v>1.0443408193229455</v>
      </c>
      <c r="K40" s="143">
        <v>345938.8</v>
      </c>
      <c r="L40" s="143">
        <v>345023.4</v>
      </c>
      <c r="M40" s="143">
        <v>345136.3</v>
      </c>
      <c r="N40" s="224">
        <f t="shared" si="8"/>
        <v>1.0672742361931675</v>
      </c>
    </row>
    <row r="41" spans="1:505" ht="15" x14ac:dyDescent="0.25">
      <c r="A41" s="25" t="s">
        <v>35</v>
      </c>
      <c r="B41" s="143">
        <v>12708.5</v>
      </c>
      <c r="C41" s="143"/>
      <c r="D41" s="143">
        <v>13015.2</v>
      </c>
      <c r="E41" s="143">
        <v>32836</v>
      </c>
      <c r="F41" s="301">
        <v>19643.8</v>
      </c>
      <c r="G41" s="143"/>
      <c r="H41" s="143">
        <v>32836</v>
      </c>
      <c r="I41" s="224">
        <f t="shared" si="5"/>
        <v>0.59823973687416243</v>
      </c>
      <c r="J41" s="224">
        <f t="shared" si="6"/>
        <v>2.58378250777039</v>
      </c>
      <c r="K41" s="143">
        <v>16644.8</v>
      </c>
      <c r="L41" s="143">
        <v>211</v>
      </c>
      <c r="M41" s="143">
        <v>11147.9</v>
      </c>
      <c r="N41" s="224">
        <f t="shared" si="8"/>
        <v>0.50690705323425511</v>
      </c>
    </row>
    <row r="42" spans="1:505" ht="38.25" x14ac:dyDescent="0.25">
      <c r="A42" s="33" t="s">
        <v>164</v>
      </c>
      <c r="B42" s="143">
        <v>11349.9</v>
      </c>
      <c r="C42" s="143"/>
      <c r="D42" s="143">
        <v>13015.2</v>
      </c>
      <c r="E42" s="143">
        <v>20466.7</v>
      </c>
      <c r="F42" s="313">
        <v>11075.1</v>
      </c>
      <c r="G42" s="143"/>
      <c r="H42" s="143">
        <v>20466.7</v>
      </c>
      <c r="I42" s="224">
        <f t="shared" si="5"/>
        <v>0.54112778317950627</v>
      </c>
      <c r="J42" s="224">
        <f t="shared" si="6"/>
        <v>1.8032493678358401</v>
      </c>
      <c r="K42" s="143">
        <v>16644.8</v>
      </c>
      <c r="L42" s="143">
        <v>211</v>
      </c>
      <c r="M42" s="143">
        <v>11147.9</v>
      </c>
      <c r="N42" s="224">
        <f t="shared" si="8"/>
        <v>0.81326251911641834</v>
      </c>
    </row>
    <row r="43" spans="1:505" ht="15" x14ac:dyDescent="0.25">
      <c r="A43" s="25" t="s">
        <v>36</v>
      </c>
      <c r="B43" s="143"/>
      <c r="C43" s="143"/>
      <c r="D43" s="143"/>
      <c r="E43" s="143"/>
      <c r="F43" s="301"/>
      <c r="G43" s="143"/>
      <c r="H43" s="143"/>
      <c r="I43" s="224">
        <v>0</v>
      </c>
      <c r="J43" s="224">
        <v>0</v>
      </c>
      <c r="K43" s="143"/>
      <c r="L43" s="143"/>
      <c r="M43" s="143"/>
      <c r="N43" s="224">
        <v>0</v>
      </c>
    </row>
    <row r="44" spans="1:505" ht="38.25" x14ac:dyDescent="0.25">
      <c r="A44" s="25" t="s">
        <v>37</v>
      </c>
      <c r="B44" s="143">
        <v>1.1000000000000001</v>
      </c>
      <c r="C44" s="143"/>
      <c r="D44" s="143"/>
      <c r="E44" s="143"/>
      <c r="F44" s="301">
        <v>42.3</v>
      </c>
      <c r="G44" s="143"/>
      <c r="H44" s="143"/>
      <c r="I44" s="224">
        <v>0</v>
      </c>
      <c r="J44" s="224">
        <f t="shared" si="6"/>
        <v>0</v>
      </c>
      <c r="K44" s="143"/>
      <c r="L44" s="143"/>
      <c r="M44" s="143"/>
      <c r="N44" s="224">
        <v>0</v>
      </c>
      <c r="O44" s="42"/>
      <c r="P44" s="42"/>
      <c r="Q44" s="42"/>
      <c r="R44" s="42"/>
    </row>
    <row r="45" spans="1:505" ht="15" x14ac:dyDescent="0.25">
      <c r="A45" s="25" t="s">
        <v>38</v>
      </c>
      <c r="B45" s="143"/>
      <c r="C45" s="143"/>
      <c r="D45" s="143"/>
      <c r="E45" s="143">
        <v>42.3</v>
      </c>
      <c r="F45" s="301"/>
      <c r="G45" s="143"/>
      <c r="H45" s="143">
        <v>42.3</v>
      </c>
      <c r="I45" s="224">
        <f t="shared" si="5"/>
        <v>0</v>
      </c>
      <c r="J45" s="224">
        <v>0</v>
      </c>
      <c r="K45" s="143"/>
      <c r="L45" s="143"/>
      <c r="M45" s="143"/>
      <c r="N45" s="224">
        <f t="shared" si="8"/>
        <v>0</v>
      </c>
    </row>
    <row r="46" spans="1:505" ht="15" x14ac:dyDescent="0.25">
      <c r="A46" s="145" t="s">
        <v>39</v>
      </c>
      <c r="B46" s="146">
        <f t="shared" ref="B46:H46" si="23">B6</f>
        <v>653427.1</v>
      </c>
      <c r="C46" s="146">
        <f t="shared" si="23"/>
        <v>0</v>
      </c>
      <c r="D46" s="146">
        <f t="shared" si="23"/>
        <v>789556.29999999993</v>
      </c>
      <c r="E46" s="146">
        <f t="shared" si="23"/>
        <v>957895.89999999991</v>
      </c>
      <c r="F46" s="146">
        <f t="shared" si="23"/>
        <v>553772.69999999995</v>
      </c>
      <c r="G46" s="146">
        <f t="shared" si="23"/>
        <v>0</v>
      </c>
      <c r="H46" s="146">
        <f t="shared" si="23"/>
        <v>730332.8</v>
      </c>
      <c r="I46" s="225">
        <f t="shared" si="5"/>
        <v>0.57811365514770452</v>
      </c>
      <c r="J46" s="225">
        <f t="shared" si="6"/>
        <v>1.1176959143567815</v>
      </c>
      <c r="K46" s="146">
        <f t="shared" ref="K46:M46" si="24">K6</f>
        <v>877750.9</v>
      </c>
      <c r="L46" s="146">
        <f t="shared" si="24"/>
        <v>669850.80000000005</v>
      </c>
      <c r="M46" s="146">
        <f t="shared" si="24"/>
        <v>680360.3</v>
      </c>
      <c r="N46" s="225">
        <f t="shared" si="8"/>
        <v>1.2018505809954037</v>
      </c>
    </row>
    <row r="47" spans="1:505" s="43" customFormat="1" ht="15" x14ac:dyDescent="0.25">
      <c r="A47" s="217" t="s">
        <v>40</v>
      </c>
      <c r="B47" s="218"/>
      <c r="C47" s="218"/>
      <c r="D47" s="218"/>
      <c r="E47" s="218"/>
      <c r="F47" s="218"/>
      <c r="G47" s="218"/>
      <c r="H47" s="218"/>
      <c r="I47" s="236"/>
      <c r="J47" s="236"/>
      <c r="K47" s="218"/>
      <c r="L47" s="219"/>
      <c r="M47" s="147"/>
      <c r="N47" s="250"/>
      <c r="O47" s="9"/>
      <c r="P47" s="9"/>
      <c r="Q47" s="9"/>
      <c r="R47" s="9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42"/>
      <c r="RR47" s="42"/>
      <c r="RS47" s="42"/>
      <c r="RT47" s="42"/>
      <c r="RU47" s="42"/>
      <c r="RV47" s="42"/>
      <c r="RW47" s="42"/>
      <c r="RX47" s="42"/>
      <c r="RY47" s="42"/>
      <c r="RZ47" s="42"/>
      <c r="SA47" s="42"/>
      <c r="SB47" s="42"/>
      <c r="SC47" s="42"/>
      <c r="SD47" s="42"/>
      <c r="SE47" s="42"/>
      <c r="SF47" s="42"/>
      <c r="SG47" s="42"/>
      <c r="SH47" s="42"/>
      <c r="SI47" s="42"/>
      <c r="SJ47" s="42"/>
      <c r="SK47" s="42"/>
    </row>
    <row r="48" spans="1:505" ht="15" x14ac:dyDescent="0.25">
      <c r="A48" s="16" t="s">
        <v>41</v>
      </c>
      <c r="B48" s="138">
        <f t="shared" ref="B48:H48" si="25">B49+B57+B61+B62+B70+B83+B98+B105+B115+B116+B118+B124+B211+B212+B219+B227+B240+B247+B249+B250+B251+B252+B280+B331+B333+B335+B337+B339+B341+B342+B343+B345+B347+B375+B425+B426+B465+B488+B493+B494+B504+B507+B508+B509+B510+B521+B522+B524</f>
        <v>653098.19999999995</v>
      </c>
      <c r="C48" s="138">
        <f t="shared" si="25"/>
        <v>0</v>
      </c>
      <c r="D48" s="138">
        <f t="shared" si="25"/>
        <v>789556.29999999981</v>
      </c>
      <c r="E48" s="138">
        <f t="shared" si="25"/>
        <v>980527.09999999986</v>
      </c>
      <c r="F48" s="138">
        <f t="shared" si="25"/>
        <v>529076.89999999991</v>
      </c>
      <c r="G48" s="138">
        <f t="shared" si="25"/>
        <v>0</v>
      </c>
      <c r="H48" s="138">
        <f t="shared" si="25"/>
        <v>732196.2</v>
      </c>
      <c r="I48" s="19">
        <f t="shared" ref="I48:I118" si="26">F48/E48</f>
        <v>0.53958416855587166</v>
      </c>
      <c r="J48" s="226">
        <f t="shared" ref="J48:J113" si="27">H48/B48</f>
        <v>1.1211119552924813</v>
      </c>
      <c r="K48" s="138">
        <f>K49+K57+K61+K62+K70+K83+K98+K105+K115+K116+K118+K124+K211+K212+K219+K227+K240+K247+K249+K250+K251+K252+K280+K331+K333+K335+K337+K339+K341+K342+K343+K345+K347+K375+K425+K426+K465+K488+K493+K494+K504+K507+K508+K509+K510+K521+K522+K524</f>
        <v>877750.89999999991</v>
      </c>
      <c r="L48" s="138">
        <f>L49+L57+L61+L62+L70+L83+L98+L105+L115+L116+L118+L124+L211+L212+L219+L227+L240+L247+L249+L250+L251+L252+L280+L331+L333+L335+L337+L339+L341+L342+L343+L345+L347+L375+L425+L426+L465+L488+L493+L494+L504+L507+L508+L509+L510+L521+L522+L524+L525</f>
        <v>669850.79999999981</v>
      </c>
      <c r="M48" s="138">
        <f>M49+M57+M61+M62+M70+M83+M98+M105+M115+M116+M118+M124+M211+M212+M219+M227+M240+M247+M249+M250+M251+M252+M280+M331+M333+M335+M337+M339+M341+M342+M343+M345+M347+M375+M425+M426+M465+M488+M493+M494+M504+M507+M508+M509+M510+M521+M522+M524+M525</f>
        <v>680360.29999999981</v>
      </c>
      <c r="N48" s="19">
        <f t="shared" si="8"/>
        <v>1.198791935822666</v>
      </c>
    </row>
    <row r="49" spans="1:505" ht="15" x14ac:dyDescent="0.25">
      <c r="A49" s="148" t="s">
        <v>42</v>
      </c>
      <c r="B49" s="149">
        <f t="shared" ref="B49" si="28">SUM(B50:B55)</f>
        <v>46334.3</v>
      </c>
      <c r="C49" s="149">
        <f t="shared" ref="C49:H49" si="29">SUM(C50:C55)</f>
        <v>0</v>
      </c>
      <c r="D49" s="149">
        <f t="shared" si="29"/>
        <v>47434.9</v>
      </c>
      <c r="E49" s="149">
        <f t="shared" si="29"/>
        <v>51470.3</v>
      </c>
      <c r="F49" s="149">
        <f t="shared" si="29"/>
        <v>36447.800000000003</v>
      </c>
      <c r="G49" s="149">
        <f t="shared" si="29"/>
        <v>0</v>
      </c>
      <c r="H49" s="149">
        <f t="shared" si="29"/>
        <v>51433.200000000004</v>
      </c>
      <c r="I49" s="227">
        <f t="shared" si="26"/>
        <v>0.70813265125713276</v>
      </c>
      <c r="J49" s="227">
        <f t="shared" si="27"/>
        <v>1.1100459055170793</v>
      </c>
      <c r="K49" s="149">
        <f t="shared" ref="K49:M49" si="30">SUM(K50:K55)</f>
        <v>53556.999999999993</v>
      </c>
      <c r="L49" s="149">
        <f t="shared" si="30"/>
        <v>53556.999999999993</v>
      </c>
      <c r="M49" s="149">
        <f t="shared" si="30"/>
        <v>53556.999999999993</v>
      </c>
      <c r="N49" s="227">
        <f t="shared" si="8"/>
        <v>1.0412923947955792</v>
      </c>
    </row>
    <row r="50" spans="1:505" ht="15" x14ac:dyDescent="0.25">
      <c r="A50" s="3" t="s">
        <v>193</v>
      </c>
      <c r="B50" s="143">
        <v>1656</v>
      </c>
      <c r="C50" s="143"/>
      <c r="D50" s="143">
        <v>1970</v>
      </c>
      <c r="E50" s="143">
        <v>1970</v>
      </c>
      <c r="F50" s="143">
        <v>1528</v>
      </c>
      <c r="G50" s="143"/>
      <c r="H50" s="143">
        <v>1970</v>
      </c>
      <c r="I50" s="224">
        <f t="shared" si="26"/>
        <v>0.7756345177664975</v>
      </c>
      <c r="J50" s="224">
        <f t="shared" si="27"/>
        <v>1.1896135265700483</v>
      </c>
      <c r="K50" s="143">
        <v>2026</v>
      </c>
      <c r="L50" s="143">
        <v>2026</v>
      </c>
      <c r="M50" s="143">
        <v>2026</v>
      </c>
      <c r="N50" s="224">
        <f t="shared" si="8"/>
        <v>1.0284263959390862</v>
      </c>
    </row>
    <row r="51" spans="1:505" ht="15" x14ac:dyDescent="0.25">
      <c r="A51" s="3" t="s">
        <v>194</v>
      </c>
      <c r="B51" s="143">
        <v>30348.5</v>
      </c>
      <c r="C51" s="143"/>
      <c r="D51" s="143">
        <v>30230.6</v>
      </c>
      <c r="E51" s="143">
        <v>33954</v>
      </c>
      <c r="F51" s="143">
        <v>23639</v>
      </c>
      <c r="G51" s="143"/>
      <c r="H51" s="143">
        <v>33954</v>
      </c>
      <c r="I51" s="224">
        <f t="shared" si="26"/>
        <v>0.69620663250279791</v>
      </c>
      <c r="J51" s="224">
        <f t="shared" si="27"/>
        <v>1.118803235744765</v>
      </c>
      <c r="K51" s="143">
        <v>35446.699999999997</v>
      </c>
      <c r="L51" s="143">
        <v>35446.699999999997</v>
      </c>
      <c r="M51" s="143">
        <v>35446.699999999997</v>
      </c>
      <c r="N51" s="224">
        <f t="shared" si="8"/>
        <v>1.04396241974436</v>
      </c>
    </row>
    <row r="52" spans="1:505" ht="25.5" x14ac:dyDescent="0.25">
      <c r="A52" s="3" t="s">
        <v>195</v>
      </c>
      <c r="B52" s="143">
        <v>6056</v>
      </c>
      <c r="C52" s="143"/>
      <c r="D52" s="143">
        <v>6677.3</v>
      </c>
      <c r="E52" s="143">
        <v>6677.3</v>
      </c>
      <c r="F52" s="143">
        <v>4734.6000000000004</v>
      </c>
      <c r="G52" s="143"/>
      <c r="H52" s="143">
        <v>6677.3</v>
      </c>
      <c r="I52" s="224">
        <f t="shared" ref="I52:I53" si="31">F52/E52</f>
        <v>0.70905905081395182</v>
      </c>
      <c r="J52" s="224">
        <f t="shared" ref="J52:J53" si="32">H52/B52</f>
        <v>1.1025924702774108</v>
      </c>
      <c r="K52" s="143">
        <v>6857.6</v>
      </c>
      <c r="L52" s="143">
        <v>6857.6</v>
      </c>
      <c r="M52" s="143">
        <v>6857.6</v>
      </c>
      <c r="N52" s="224">
        <f t="shared" si="8"/>
        <v>1.0270019319185899</v>
      </c>
    </row>
    <row r="53" spans="1:505" ht="15" x14ac:dyDescent="0.25">
      <c r="A53" s="3" t="s">
        <v>196</v>
      </c>
      <c r="B53" s="143">
        <v>902</v>
      </c>
      <c r="C53" s="143"/>
      <c r="D53" s="143">
        <v>1014.4</v>
      </c>
      <c r="E53" s="143">
        <v>1014.4</v>
      </c>
      <c r="F53" s="143">
        <v>726.2</v>
      </c>
      <c r="G53" s="143"/>
      <c r="H53" s="143">
        <v>977.3</v>
      </c>
      <c r="I53" s="224">
        <f t="shared" si="31"/>
        <v>0.71589116719242907</v>
      </c>
      <c r="J53" s="224">
        <f t="shared" si="32"/>
        <v>1.0834811529933481</v>
      </c>
      <c r="K53" s="143">
        <v>1000.8</v>
      </c>
      <c r="L53" s="143">
        <v>1000.8</v>
      </c>
      <c r="M53" s="143">
        <v>1000.8</v>
      </c>
      <c r="N53" s="224">
        <f t="shared" si="8"/>
        <v>1.0240458405811932</v>
      </c>
    </row>
    <row r="54" spans="1:505" ht="15" x14ac:dyDescent="0.25">
      <c r="A54" s="3" t="s">
        <v>197</v>
      </c>
      <c r="B54" s="143">
        <v>5276.9</v>
      </c>
      <c r="C54" s="143"/>
      <c r="D54" s="143">
        <v>5473.9</v>
      </c>
      <c r="E54" s="143">
        <v>5785.9</v>
      </c>
      <c r="F54" s="143">
        <v>4130</v>
      </c>
      <c r="G54" s="143"/>
      <c r="H54" s="143">
        <v>5785.9</v>
      </c>
      <c r="I54" s="224">
        <f t="shared" si="26"/>
        <v>0.71380424825869793</v>
      </c>
      <c r="J54" s="224">
        <f t="shared" si="27"/>
        <v>1.0964581477761564</v>
      </c>
      <c r="K54" s="143">
        <v>6093.7</v>
      </c>
      <c r="L54" s="143">
        <v>6093.7</v>
      </c>
      <c r="M54" s="143">
        <v>6093.7</v>
      </c>
      <c r="N54" s="229">
        <f t="shared" si="8"/>
        <v>1.0531982924004908</v>
      </c>
    </row>
    <row r="55" spans="1:505" s="51" customFormat="1" ht="25.5" x14ac:dyDescent="0.25">
      <c r="A55" s="3" t="s">
        <v>198</v>
      </c>
      <c r="B55" s="143">
        <v>2094.9</v>
      </c>
      <c r="C55" s="143"/>
      <c r="D55" s="143">
        <v>2068.6999999999998</v>
      </c>
      <c r="E55" s="143">
        <v>2068.6999999999998</v>
      </c>
      <c r="F55" s="143">
        <v>1690</v>
      </c>
      <c r="G55" s="143"/>
      <c r="H55" s="143">
        <v>2068.6999999999998</v>
      </c>
      <c r="I55" s="224">
        <f t="shared" si="26"/>
        <v>0.81693817373229571</v>
      </c>
      <c r="J55" s="224">
        <f t="shared" si="27"/>
        <v>0.98749343644088006</v>
      </c>
      <c r="K55" s="143">
        <v>2132.1999999999998</v>
      </c>
      <c r="L55" s="143">
        <v>2132.1999999999998</v>
      </c>
      <c r="M55" s="143">
        <v>2132.1999999999998</v>
      </c>
      <c r="N55" s="229">
        <f t="shared" si="8"/>
        <v>1.0306956059360952</v>
      </c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</row>
    <row r="56" spans="1:505" ht="25.5" x14ac:dyDescent="0.25">
      <c r="A56" s="2" t="s">
        <v>165</v>
      </c>
      <c r="B56" s="153"/>
      <c r="C56" s="153"/>
      <c r="D56" s="153"/>
      <c r="E56" s="143"/>
      <c r="F56" s="143"/>
      <c r="G56" s="143"/>
      <c r="H56" s="143"/>
      <c r="I56" s="224">
        <v>0</v>
      </c>
      <c r="J56" s="224">
        <v>0</v>
      </c>
      <c r="K56" s="143"/>
      <c r="L56" s="143"/>
      <c r="M56" s="143"/>
      <c r="N56" s="224">
        <v>0</v>
      </c>
    </row>
    <row r="57" spans="1:505" ht="38.25" x14ac:dyDescent="0.25">
      <c r="A57" s="3" t="s">
        <v>43</v>
      </c>
      <c r="B57" s="143">
        <v>167.8</v>
      </c>
      <c r="C57" s="143"/>
      <c r="D57" s="143">
        <v>97.7</v>
      </c>
      <c r="E57" s="143">
        <v>187.4</v>
      </c>
      <c r="F57" s="143">
        <v>157.69999999999999</v>
      </c>
      <c r="G57" s="143"/>
      <c r="H57" s="143">
        <v>187.3</v>
      </c>
      <c r="I57" s="224">
        <f t="shared" si="26"/>
        <v>0.84151547491995726</v>
      </c>
      <c r="J57" s="224">
        <f t="shared" si="27"/>
        <v>1.1162097735399286</v>
      </c>
      <c r="K57" s="143">
        <v>178</v>
      </c>
      <c r="L57" s="143"/>
      <c r="M57" s="143"/>
      <c r="N57" s="229">
        <f t="shared" si="8"/>
        <v>0.95034703683929522</v>
      </c>
    </row>
    <row r="58" spans="1:505" ht="15" x14ac:dyDescent="0.25">
      <c r="A58" s="2" t="s">
        <v>166</v>
      </c>
      <c r="B58" s="152"/>
      <c r="C58" s="152"/>
      <c r="D58" s="152"/>
      <c r="E58" s="143"/>
      <c r="F58" s="143"/>
      <c r="G58" s="143"/>
      <c r="H58" s="143"/>
      <c r="I58" s="237"/>
      <c r="J58" s="224"/>
      <c r="K58" s="143"/>
      <c r="L58" s="143"/>
      <c r="M58" s="143"/>
      <c r="N58" s="237"/>
    </row>
    <row r="59" spans="1:505" ht="14.45" x14ac:dyDescent="0.3">
      <c r="A59" s="2"/>
      <c r="B59" s="153"/>
      <c r="C59" s="153"/>
      <c r="D59" s="153"/>
      <c r="E59" s="143"/>
      <c r="F59" s="143"/>
      <c r="G59" s="143"/>
      <c r="H59" s="143"/>
      <c r="I59" s="224"/>
      <c r="J59" s="224"/>
      <c r="K59" s="143"/>
      <c r="L59" s="143"/>
      <c r="M59" s="143"/>
      <c r="N59" s="224"/>
    </row>
    <row r="60" spans="1:505" ht="25.5" x14ac:dyDescent="0.25">
      <c r="A60" s="2" t="s">
        <v>165</v>
      </c>
      <c r="B60" s="153"/>
      <c r="C60" s="153"/>
      <c r="D60" s="153"/>
      <c r="E60" s="143"/>
      <c r="F60" s="143"/>
      <c r="G60" s="143"/>
      <c r="H60" s="143"/>
      <c r="I60" s="224"/>
      <c r="J60" s="224"/>
      <c r="K60" s="143"/>
      <c r="L60" s="143"/>
      <c r="M60" s="143"/>
      <c r="N60" s="224"/>
    </row>
    <row r="61" spans="1:505" ht="63.75" x14ac:dyDescent="0.25">
      <c r="A61" s="3" t="s">
        <v>44</v>
      </c>
      <c r="B61" s="143"/>
      <c r="C61" s="143"/>
      <c r="D61" s="143"/>
      <c r="E61" s="143"/>
      <c r="F61" s="143"/>
      <c r="G61" s="143"/>
      <c r="H61" s="143"/>
      <c r="I61" s="224"/>
      <c r="J61" s="224"/>
      <c r="K61" s="143"/>
      <c r="L61" s="143"/>
      <c r="M61" s="143"/>
      <c r="N61" s="229"/>
    </row>
    <row r="62" spans="1:505" ht="51" x14ac:dyDescent="0.25">
      <c r="A62" s="79" t="s">
        <v>45</v>
      </c>
      <c r="B62" s="154">
        <f>B63+B64+B67+B68+B65+B66</f>
        <v>13249.400000000001</v>
      </c>
      <c r="C62" s="154">
        <f t="shared" ref="C62:M62" si="33">C63+C64+C67+C68+C65+C66</f>
        <v>0</v>
      </c>
      <c r="D62" s="154">
        <f t="shared" si="33"/>
        <v>14232.900000000001</v>
      </c>
      <c r="E62" s="154">
        <f t="shared" si="33"/>
        <v>15407.8</v>
      </c>
      <c r="F62" s="154">
        <f t="shared" si="33"/>
        <v>10404.699999999999</v>
      </c>
      <c r="G62" s="154">
        <f t="shared" si="33"/>
        <v>0</v>
      </c>
      <c r="H62" s="154">
        <f t="shared" si="33"/>
        <v>15307.2</v>
      </c>
      <c r="I62" s="228">
        <f t="shared" ref="I62" si="34">F62/E62</f>
        <v>0.67528784122327645</v>
      </c>
      <c r="J62" s="228">
        <f t="shared" ref="J62" si="35">H62/B62</f>
        <v>1.1553126934049842</v>
      </c>
      <c r="K62" s="154">
        <f t="shared" si="33"/>
        <v>16031.4</v>
      </c>
      <c r="L62" s="154">
        <f t="shared" si="33"/>
        <v>16031.199999999999</v>
      </c>
      <c r="M62" s="154">
        <f t="shared" si="33"/>
        <v>16031.4</v>
      </c>
      <c r="N62" s="228">
        <f t="shared" si="8"/>
        <v>1.0473110693007213</v>
      </c>
    </row>
    <row r="63" spans="1:505" ht="15" x14ac:dyDescent="0.25">
      <c r="A63" s="3" t="s">
        <v>193</v>
      </c>
      <c r="B63" s="153">
        <v>487.2</v>
      </c>
      <c r="C63" s="153"/>
      <c r="D63" s="153">
        <v>594.9</v>
      </c>
      <c r="E63" s="153">
        <v>592.29999999999995</v>
      </c>
      <c r="F63" s="153">
        <v>446.8</v>
      </c>
      <c r="G63" s="153"/>
      <c r="H63" s="153">
        <v>592.29999999999995</v>
      </c>
      <c r="I63" s="229">
        <f t="shared" si="26"/>
        <v>0.7543474590579099</v>
      </c>
      <c r="J63" s="229">
        <f t="shared" si="27"/>
        <v>1.2157224958949095</v>
      </c>
      <c r="K63" s="153">
        <v>611.79999999999995</v>
      </c>
      <c r="L63" s="153">
        <v>611.79999999999995</v>
      </c>
      <c r="M63" s="153">
        <v>611.79999999999995</v>
      </c>
      <c r="N63" s="229">
        <f t="shared" si="8"/>
        <v>1.0329225054870843</v>
      </c>
    </row>
    <row r="64" spans="1:505" ht="15" x14ac:dyDescent="0.25">
      <c r="A64" s="3" t="s">
        <v>194</v>
      </c>
      <c r="B64" s="153">
        <v>8286</v>
      </c>
      <c r="C64" s="153"/>
      <c r="D64" s="153">
        <v>8992.5</v>
      </c>
      <c r="E64" s="153">
        <v>10043.9</v>
      </c>
      <c r="F64" s="153">
        <v>6726.2</v>
      </c>
      <c r="G64" s="153"/>
      <c r="H64" s="153">
        <v>10043.9</v>
      </c>
      <c r="I64" s="229">
        <f t="shared" si="26"/>
        <v>0.66968010434193892</v>
      </c>
      <c r="J64" s="229">
        <f t="shared" si="27"/>
        <v>1.2121530292058893</v>
      </c>
      <c r="K64" s="153">
        <v>10559.2</v>
      </c>
      <c r="L64" s="153">
        <v>10559.2</v>
      </c>
      <c r="M64" s="153">
        <v>10559.2</v>
      </c>
      <c r="N64" s="229">
        <f t="shared" si="8"/>
        <v>1.0513047720506976</v>
      </c>
    </row>
    <row r="65" spans="1:14" ht="25.5" x14ac:dyDescent="0.25">
      <c r="A65" s="3" t="s">
        <v>195</v>
      </c>
      <c r="B65" s="153">
        <v>1948.6</v>
      </c>
      <c r="C65" s="153"/>
      <c r="D65" s="153">
        <v>2016.5</v>
      </c>
      <c r="E65" s="153">
        <v>2014.5</v>
      </c>
      <c r="F65" s="153">
        <v>1345.1</v>
      </c>
      <c r="G65" s="153"/>
      <c r="H65" s="153">
        <v>2014.5</v>
      </c>
      <c r="I65" s="229">
        <f t="shared" ref="I65:I66" si="36">F65/E65</f>
        <v>0.66770910896003965</v>
      </c>
      <c r="J65" s="229">
        <f t="shared" ref="J65:J66" si="37">H65/B65</f>
        <v>1.0338191522118445</v>
      </c>
      <c r="K65" s="153">
        <v>2074</v>
      </c>
      <c r="L65" s="153">
        <v>2074</v>
      </c>
      <c r="M65" s="153">
        <v>2074</v>
      </c>
      <c r="N65" s="229">
        <f t="shared" si="8"/>
        <v>1.029535864978903</v>
      </c>
    </row>
    <row r="66" spans="1:14" ht="15" x14ac:dyDescent="0.25">
      <c r="A66" s="3" t="s">
        <v>196</v>
      </c>
      <c r="B66" s="153">
        <v>340</v>
      </c>
      <c r="C66" s="153"/>
      <c r="D66" s="153">
        <v>348.7</v>
      </c>
      <c r="E66" s="153">
        <v>395.8</v>
      </c>
      <c r="F66" s="153">
        <v>273.89999999999998</v>
      </c>
      <c r="G66" s="153"/>
      <c r="H66" s="153">
        <v>295.2</v>
      </c>
      <c r="I66" s="229">
        <f t="shared" si="36"/>
        <v>0.69201616978271852</v>
      </c>
      <c r="J66" s="229">
        <f t="shared" si="37"/>
        <v>0.86823529411764699</v>
      </c>
      <c r="K66" s="153">
        <v>302.2</v>
      </c>
      <c r="L66" s="153">
        <v>302</v>
      </c>
      <c r="M66" s="153">
        <v>302.2</v>
      </c>
      <c r="N66" s="229">
        <f t="shared" si="8"/>
        <v>1.0237127371273713</v>
      </c>
    </row>
    <row r="67" spans="1:14" ht="15" x14ac:dyDescent="0.25">
      <c r="A67" s="3" t="s">
        <v>197</v>
      </c>
      <c r="B67" s="153">
        <v>1562.1</v>
      </c>
      <c r="C67" s="153"/>
      <c r="D67" s="153">
        <v>1655.6</v>
      </c>
      <c r="E67" s="153">
        <v>1736.6</v>
      </c>
      <c r="F67" s="153">
        <v>1145.8</v>
      </c>
      <c r="G67" s="153"/>
      <c r="H67" s="153">
        <v>1736.6</v>
      </c>
      <c r="I67" s="229">
        <f t="shared" si="26"/>
        <v>0.65979500172751349</v>
      </c>
      <c r="J67" s="229">
        <f t="shared" si="27"/>
        <v>1.1117085974009346</v>
      </c>
      <c r="K67" s="153">
        <v>1840.3</v>
      </c>
      <c r="L67" s="153">
        <v>1840.3</v>
      </c>
      <c r="M67" s="153">
        <v>1840.3</v>
      </c>
      <c r="N67" s="229">
        <f t="shared" si="8"/>
        <v>1.0597143844293446</v>
      </c>
    </row>
    <row r="68" spans="1:14" ht="25.5" x14ac:dyDescent="0.25">
      <c r="A68" s="3" t="s">
        <v>198</v>
      </c>
      <c r="B68" s="153">
        <v>625.5</v>
      </c>
      <c r="C68" s="153"/>
      <c r="D68" s="153">
        <v>624.70000000000005</v>
      </c>
      <c r="E68" s="153">
        <v>624.70000000000005</v>
      </c>
      <c r="F68" s="153">
        <v>466.9</v>
      </c>
      <c r="G68" s="153"/>
      <c r="H68" s="153">
        <v>624.70000000000005</v>
      </c>
      <c r="I68" s="229">
        <f t="shared" si="26"/>
        <v>0.74739875140067225</v>
      </c>
      <c r="J68" s="229">
        <f t="shared" si="27"/>
        <v>0.99872102318145495</v>
      </c>
      <c r="K68" s="153">
        <v>643.9</v>
      </c>
      <c r="L68" s="153">
        <v>643.9</v>
      </c>
      <c r="M68" s="153">
        <v>643.9</v>
      </c>
      <c r="N68" s="229">
        <f t="shared" si="8"/>
        <v>1.0307347526812869</v>
      </c>
    </row>
    <row r="69" spans="1:14" ht="25.5" x14ac:dyDescent="0.25">
      <c r="A69" s="2" t="s">
        <v>165</v>
      </c>
      <c r="B69" s="153"/>
      <c r="C69" s="153"/>
      <c r="D69" s="153"/>
      <c r="E69" s="141"/>
      <c r="F69" s="152"/>
      <c r="G69" s="153"/>
      <c r="H69" s="153"/>
      <c r="I69" s="229">
        <v>0</v>
      </c>
      <c r="J69" s="224">
        <v>0</v>
      </c>
      <c r="K69" s="144"/>
      <c r="L69" s="144"/>
      <c r="M69" s="152"/>
      <c r="N69" s="229">
        <v>0</v>
      </c>
    </row>
    <row r="70" spans="1:14" ht="38.25" x14ac:dyDescent="0.25">
      <c r="A70" s="156" t="s">
        <v>46</v>
      </c>
      <c r="B70" s="149">
        <f>B71+B72+B73+B74+B75+B76+B77</f>
        <v>27229</v>
      </c>
      <c r="C70" s="149">
        <f t="shared" ref="C70:H70" si="38">C71+C72+C73+C74+C75+C76+C77</f>
        <v>0</v>
      </c>
      <c r="D70" s="149">
        <f t="shared" si="38"/>
        <v>28240.600000000002</v>
      </c>
      <c r="E70" s="149">
        <f t="shared" si="38"/>
        <v>28240.600000000002</v>
      </c>
      <c r="F70" s="149">
        <f t="shared" si="38"/>
        <v>21943.1</v>
      </c>
      <c r="G70" s="149">
        <f t="shared" si="38"/>
        <v>0</v>
      </c>
      <c r="H70" s="149">
        <f t="shared" si="38"/>
        <v>28074.2</v>
      </c>
      <c r="I70" s="227">
        <f t="shared" si="26"/>
        <v>0.77700544605992783</v>
      </c>
      <c r="J70" s="227">
        <f t="shared" si="27"/>
        <v>1.0310404348305116</v>
      </c>
      <c r="K70" s="149">
        <f t="shared" ref="K70" si="39">K71+K72+K73+K74+K75+K76+K77</f>
        <v>29094.6</v>
      </c>
      <c r="L70" s="149">
        <f t="shared" ref="L70" si="40">L71+L72+L73+L74+L75+L76+L77</f>
        <v>29194.6</v>
      </c>
      <c r="M70" s="149">
        <f t="shared" ref="M70" si="41">M71+M72+M73+M74+M75+M76+M77</f>
        <v>29122.1</v>
      </c>
      <c r="N70" s="227">
        <f t="shared" si="8"/>
        <v>1.0363465388149973</v>
      </c>
    </row>
    <row r="71" spans="1:14" ht="15" x14ac:dyDescent="0.25">
      <c r="A71" s="3" t="s">
        <v>199</v>
      </c>
      <c r="B71" s="143">
        <v>17837.5</v>
      </c>
      <c r="C71" s="143"/>
      <c r="D71" s="143">
        <v>18383</v>
      </c>
      <c r="E71" s="294">
        <v>18383</v>
      </c>
      <c r="F71" s="295">
        <v>14167.8</v>
      </c>
      <c r="G71" s="296"/>
      <c r="H71" s="296">
        <v>18383</v>
      </c>
      <c r="I71" s="224">
        <f t="shared" si="26"/>
        <v>0.77070119131806558</v>
      </c>
      <c r="J71" s="224">
        <f t="shared" si="27"/>
        <v>1.0305816398037841</v>
      </c>
      <c r="K71" s="143">
        <v>18864.400000000001</v>
      </c>
      <c r="L71" s="143">
        <v>18864.400000000001</v>
      </c>
      <c r="M71" s="143">
        <v>18791.900000000001</v>
      </c>
      <c r="N71" s="224">
        <f t="shared" si="8"/>
        <v>1.0261872382092152</v>
      </c>
    </row>
    <row r="72" spans="1:14" ht="15" x14ac:dyDescent="0.25">
      <c r="A72" s="3" t="s">
        <v>200</v>
      </c>
      <c r="B72" s="143">
        <v>771.9</v>
      </c>
      <c r="C72" s="143"/>
      <c r="D72" s="143">
        <v>816.7</v>
      </c>
      <c r="E72" s="294">
        <v>816.7</v>
      </c>
      <c r="F72" s="295">
        <v>682.2</v>
      </c>
      <c r="G72" s="296"/>
      <c r="H72" s="297">
        <v>801.4</v>
      </c>
      <c r="I72" s="224">
        <f t="shared" si="26"/>
        <v>0.83531284437369901</v>
      </c>
      <c r="J72" s="224">
        <f t="shared" si="27"/>
        <v>1.0382173856717192</v>
      </c>
      <c r="K72" s="143">
        <v>775.6</v>
      </c>
      <c r="L72" s="143">
        <v>775.6</v>
      </c>
      <c r="M72" s="143">
        <v>775.6</v>
      </c>
      <c r="N72" s="224">
        <f t="shared" si="8"/>
        <v>0.96780633890691292</v>
      </c>
    </row>
    <row r="73" spans="1:14" ht="15" x14ac:dyDescent="0.25">
      <c r="A73" s="3" t="s">
        <v>201</v>
      </c>
      <c r="B73" s="143">
        <v>664.7</v>
      </c>
      <c r="C73" s="143"/>
      <c r="D73" s="143">
        <v>697.9</v>
      </c>
      <c r="E73" s="294">
        <v>697.9</v>
      </c>
      <c r="F73" s="295">
        <v>554.9</v>
      </c>
      <c r="G73" s="296"/>
      <c r="H73" s="297">
        <v>660.1</v>
      </c>
      <c r="I73" s="224">
        <f t="shared" si="26"/>
        <v>0.7950995844676888</v>
      </c>
      <c r="J73" s="224">
        <f t="shared" si="27"/>
        <v>0.99307958477508651</v>
      </c>
      <c r="K73" s="143">
        <v>619.1</v>
      </c>
      <c r="L73" s="143">
        <v>619.1</v>
      </c>
      <c r="M73" s="143">
        <v>619.1</v>
      </c>
      <c r="N73" s="224">
        <f t="shared" si="8"/>
        <v>0.93788819875776397</v>
      </c>
    </row>
    <row r="74" spans="1:14" ht="15" x14ac:dyDescent="0.25">
      <c r="A74" s="3" t="s">
        <v>202</v>
      </c>
      <c r="B74" s="143">
        <v>1855.5</v>
      </c>
      <c r="C74" s="143"/>
      <c r="D74" s="143">
        <v>2118</v>
      </c>
      <c r="E74" s="294">
        <v>2118</v>
      </c>
      <c r="F74" s="295">
        <v>1587.1</v>
      </c>
      <c r="G74" s="296"/>
      <c r="H74" s="296">
        <v>2004.7</v>
      </c>
      <c r="I74" s="224">
        <f t="shared" si="26"/>
        <v>0.74933899905571288</v>
      </c>
      <c r="J74" s="224">
        <f t="shared" si="27"/>
        <v>1.0804095931015898</v>
      </c>
      <c r="K74" s="143">
        <v>1905.7</v>
      </c>
      <c r="L74" s="143">
        <v>1905.7</v>
      </c>
      <c r="M74" s="143">
        <v>1905.7</v>
      </c>
      <c r="N74" s="224">
        <f t="shared" si="8"/>
        <v>0.95061605227714874</v>
      </c>
    </row>
    <row r="75" spans="1:14" ht="15" x14ac:dyDescent="0.25">
      <c r="A75" s="3" t="s">
        <v>203</v>
      </c>
      <c r="B75" s="143">
        <v>1046.5</v>
      </c>
      <c r="C75" s="143"/>
      <c r="D75" s="143">
        <v>1083.8</v>
      </c>
      <c r="E75" s="294">
        <v>1083.8</v>
      </c>
      <c r="F75" s="295">
        <v>854.3</v>
      </c>
      <c r="G75" s="296"/>
      <c r="H75" s="296">
        <v>1083.8</v>
      </c>
      <c r="I75" s="224">
        <f t="shared" si="26"/>
        <v>0.78824506366488278</v>
      </c>
      <c r="J75" s="224">
        <f t="shared" si="27"/>
        <v>1.0356426182513139</v>
      </c>
      <c r="K75" s="143">
        <v>1564.8</v>
      </c>
      <c r="L75" s="143">
        <v>1564.8</v>
      </c>
      <c r="M75" s="143">
        <v>1564.8</v>
      </c>
      <c r="N75" s="229">
        <f t="shared" si="8"/>
        <v>1.4438088208156488</v>
      </c>
    </row>
    <row r="76" spans="1:14" ht="15" x14ac:dyDescent="0.25">
      <c r="A76" s="3" t="s">
        <v>204</v>
      </c>
      <c r="B76" s="143">
        <v>5052.8999999999996</v>
      </c>
      <c r="C76" s="143"/>
      <c r="D76" s="143">
        <v>5141.2</v>
      </c>
      <c r="E76" s="294">
        <v>5141.2</v>
      </c>
      <c r="F76" s="295">
        <v>4096.8</v>
      </c>
      <c r="G76" s="296"/>
      <c r="H76" s="296">
        <v>5141.2</v>
      </c>
      <c r="I76" s="224">
        <f t="shared" si="26"/>
        <v>0.7968567649575975</v>
      </c>
      <c r="J76" s="224">
        <f t="shared" si="27"/>
        <v>1.0174751133012725</v>
      </c>
      <c r="K76" s="143">
        <v>5365</v>
      </c>
      <c r="L76" s="143">
        <v>5465</v>
      </c>
      <c r="M76" s="143">
        <v>5465</v>
      </c>
      <c r="N76" s="224">
        <f t="shared" ref="N76:N209" si="42">K76/H76</f>
        <v>1.0435306932233721</v>
      </c>
    </row>
    <row r="77" spans="1:14" ht="15" x14ac:dyDescent="0.25">
      <c r="A77" s="3"/>
      <c r="B77" s="143"/>
      <c r="C77" s="143"/>
      <c r="D77" s="143"/>
      <c r="E77" s="141"/>
      <c r="F77" s="152"/>
      <c r="G77" s="143"/>
      <c r="H77" s="143"/>
      <c r="I77" s="224"/>
      <c r="J77" s="224"/>
      <c r="K77" s="143"/>
      <c r="L77" s="143"/>
      <c r="M77" s="143"/>
      <c r="N77" s="224"/>
    </row>
    <row r="78" spans="1:14" ht="15" x14ac:dyDescent="0.25">
      <c r="A78" s="3"/>
      <c r="B78" s="143"/>
      <c r="C78" s="143"/>
      <c r="D78" s="143"/>
      <c r="E78" s="141"/>
      <c r="F78" s="152"/>
      <c r="G78" s="143"/>
      <c r="H78" s="143"/>
      <c r="I78" s="224"/>
      <c r="J78" s="224"/>
      <c r="K78" s="144"/>
      <c r="L78" s="143"/>
      <c r="M78" s="143"/>
      <c r="N78" s="224"/>
    </row>
    <row r="79" spans="1:14" ht="15" x14ac:dyDescent="0.25">
      <c r="A79" s="3"/>
      <c r="B79" s="143"/>
      <c r="C79" s="143"/>
      <c r="D79" s="143"/>
      <c r="E79" s="141"/>
      <c r="F79" s="152"/>
      <c r="G79" s="143"/>
      <c r="H79" s="143"/>
      <c r="I79" s="224"/>
      <c r="J79" s="224"/>
      <c r="K79" s="144"/>
      <c r="L79" s="143"/>
      <c r="M79" s="143"/>
      <c r="N79" s="224"/>
    </row>
    <row r="80" spans="1:14" ht="15" x14ac:dyDescent="0.25">
      <c r="A80" s="3"/>
      <c r="B80" s="143"/>
      <c r="C80" s="143"/>
      <c r="D80" s="143"/>
      <c r="E80" s="141"/>
      <c r="F80" s="152"/>
      <c r="G80" s="143"/>
      <c r="H80" s="143"/>
      <c r="I80" s="224"/>
      <c r="J80" s="224"/>
      <c r="K80" s="144"/>
      <c r="L80" s="143"/>
      <c r="M80" s="143"/>
      <c r="N80" s="224"/>
    </row>
    <row r="81" spans="1:505" ht="15" x14ac:dyDescent="0.25">
      <c r="A81" s="3"/>
      <c r="B81" s="143"/>
      <c r="C81" s="143"/>
      <c r="D81" s="143"/>
      <c r="E81" s="141"/>
      <c r="F81" s="152"/>
      <c r="G81" s="143"/>
      <c r="H81" s="143"/>
      <c r="I81" s="224"/>
      <c r="J81" s="224"/>
      <c r="K81" s="144"/>
      <c r="L81" s="143"/>
      <c r="M81" s="143"/>
      <c r="N81" s="224"/>
    </row>
    <row r="82" spans="1:505" ht="25.5" x14ac:dyDescent="0.25">
      <c r="A82" s="2" t="s">
        <v>165</v>
      </c>
      <c r="B82" s="153">
        <v>2709</v>
      </c>
      <c r="C82" s="153"/>
      <c r="D82" s="153">
        <v>2009</v>
      </c>
      <c r="E82" s="153">
        <v>2009</v>
      </c>
      <c r="F82" s="153">
        <v>1383.1</v>
      </c>
      <c r="G82" s="153"/>
      <c r="H82" s="153">
        <v>2009</v>
      </c>
      <c r="I82" s="224">
        <f t="shared" si="26"/>
        <v>0.68845196615231452</v>
      </c>
      <c r="J82" s="224">
        <f t="shared" si="27"/>
        <v>0.74160206718346255</v>
      </c>
      <c r="K82" s="153">
        <v>2037.7</v>
      </c>
      <c r="L82" s="153">
        <v>2037.7</v>
      </c>
      <c r="M82" s="153">
        <v>2037.7</v>
      </c>
      <c r="N82" s="224">
        <f t="shared" si="42"/>
        <v>1.0142857142857142</v>
      </c>
    </row>
    <row r="83" spans="1:505" ht="51" x14ac:dyDescent="0.25">
      <c r="A83" s="3" t="s">
        <v>47</v>
      </c>
      <c r="B83" s="152">
        <f>B85+B86+B87+B88</f>
        <v>77.400000000000006</v>
      </c>
      <c r="C83" s="152">
        <f t="shared" ref="C83:H83" si="43">C85+C86+C87+C88</f>
        <v>0</v>
      </c>
      <c r="D83" s="152">
        <f t="shared" si="43"/>
        <v>52</v>
      </c>
      <c r="E83" s="152">
        <f t="shared" si="43"/>
        <v>53.4</v>
      </c>
      <c r="F83" s="152">
        <f t="shared" si="43"/>
        <v>28.7</v>
      </c>
      <c r="G83" s="152">
        <f t="shared" si="43"/>
        <v>0</v>
      </c>
      <c r="H83" s="152">
        <f t="shared" si="43"/>
        <v>53.4</v>
      </c>
      <c r="I83" s="237">
        <f t="shared" si="26"/>
        <v>0.53745318352059923</v>
      </c>
      <c r="J83" s="224">
        <f t="shared" si="27"/>
        <v>0.68992248062015493</v>
      </c>
      <c r="K83" s="152">
        <f t="shared" ref="K83:M83" si="44">K85+K86+K87+K88</f>
        <v>24.2</v>
      </c>
      <c r="L83" s="152">
        <f t="shared" si="44"/>
        <v>22.4</v>
      </c>
      <c r="M83" s="152">
        <f t="shared" si="44"/>
        <v>2.4</v>
      </c>
      <c r="N83" s="224">
        <f t="shared" si="42"/>
        <v>0.45318352059925093</v>
      </c>
    </row>
    <row r="84" spans="1:505" ht="15" x14ac:dyDescent="0.25">
      <c r="A84" s="2" t="s">
        <v>48</v>
      </c>
      <c r="B84" s="143"/>
      <c r="C84" s="143"/>
      <c r="D84" s="143"/>
      <c r="E84" s="143"/>
      <c r="F84" s="152"/>
      <c r="G84" s="143"/>
      <c r="H84" s="143"/>
      <c r="I84" s="224"/>
      <c r="J84" s="224"/>
      <c r="K84" s="143"/>
      <c r="L84" s="143"/>
      <c r="M84" s="152"/>
      <c r="N84" s="224"/>
    </row>
    <row r="85" spans="1:505" ht="15" x14ac:dyDescent="0.25">
      <c r="A85" s="3" t="s">
        <v>205</v>
      </c>
      <c r="B85" s="143">
        <v>77.400000000000006</v>
      </c>
      <c r="C85" s="143"/>
      <c r="D85" s="143">
        <v>52</v>
      </c>
      <c r="E85" s="143">
        <v>53.4</v>
      </c>
      <c r="F85" s="152">
        <v>28.7</v>
      </c>
      <c r="G85" s="143"/>
      <c r="H85" s="143">
        <v>53.4</v>
      </c>
      <c r="I85" s="224">
        <f t="shared" si="26"/>
        <v>0.53745318352059923</v>
      </c>
      <c r="J85" s="224">
        <f t="shared" si="27"/>
        <v>0.68992248062015493</v>
      </c>
      <c r="K85" s="143">
        <v>24.2</v>
      </c>
      <c r="L85" s="143">
        <v>22.4</v>
      </c>
      <c r="M85" s="152">
        <v>2.4</v>
      </c>
      <c r="N85" s="224">
        <f t="shared" si="42"/>
        <v>0.45318352059925093</v>
      </c>
    </row>
    <row r="86" spans="1:505" ht="15" x14ac:dyDescent="0.25">
      <c r="A86" s="3"/>
      <c r="B86" s="143"/>
      <c r="C86" s="143"/>
      <c r="D86" s="143"/>
      <c r="E86" s="143"/>
      <c r="F86" s="152"/>
      <c r="G86" s="143"/>
      <c r="H86" s="143"/>
      <c r="I86" s="224"/>
      <c r="J86" s="224"/>
      <c r="K86" s="143"/>
      <c r="L86" s="143"/>
      <c r="M86" s="152"/>
      <c r="N86" s="224"/>
    </row>
    <row r="87" spans="1:505" ht="15" x14ac:dyDescent="0.25">
      <c r="A87" s="3"/>
      <c r="B87" s="143"/>
      <c r="C87" s="143"/>
      <c r="D87" s="143"/>
      <c r="E87" s="143"/>
      <c r="F87" s="152"/>
      <c r="G87" s="143"/>
      <c r="H87" s="143"/>
      <c r="I87" s="224"/>
      <c r="J87" s="224"/>
      <c r="K87" s="143"/>
      <c r="L87" s="143"/>
      <c r="M87" s="152"/>
      <c r="N87" s="224"/>
    </row>
    <row r="88" spans="1:505" s="62" customFormat="1" ht="15" x14ac:dyDescent="0.25">
      <c r="A88" s="3"/>
      <c r="B88" s="143"/>
      <c r="C88" s="143"/>
      <c r="D88" s="143"/>
      <c r="E88" s="143"/>
      <c r="F88" s="152"/>
      <c r="G88" s="143"/>
      <c r="H88" s="143"/>
      <c r="I88" s="224"/>
      <c r="J88" s="224"/>
      <c r="K88" s="143"/>
      <c r="L88" s="143"/>
      <c r="M88" s="152"/>
      <c r="N88" s="224"/>
      <c r="O88" s="9"/>
      <c r="P88" s="9"/>
      <c r="Q88" s="9"/>
      <c r="R88" s="9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</row>
    <row r="89" spans="1:505" ht="15" x14ac:dyDescent="0.25">
      <c r="A89" s="2" t="s">
        <v>166</v>
      </c>
      <c r="B89" s="152">
        <f>SUM(B90:B95)</f>
        <v>77.399999999999991</v>
      </c>
      <c r="C89" s="152">
        <f t="shared" ref="C89:H89" si="45">SUM(C90:C95)</f>
        <v>0</v>
      </c>
      <c r="D89" s="152">
        <f t="shared" si="45"/>
        <v>52</v>
      </c>
      <c r="E89" s="152">
        <f t="shared" si="45"/>
        <v>53.4</v>
      </c>
      <c r="F89" s="152">
        <f t="shared" si="45"/>
        <v>28.699999999999996</v>
      </c>
      <c r="G89" s="152">
        <f t="shared" si="45"/>
        <v>0</v>
      </c>
      <c r="H89" s="152">
        <f t="shared" si="45"/>
        <v>53.4</v>
      </c>
      <c r="I89" s="237">
        <f t="shared" si="26"/>
        <v>0.53745318352059923</v>
      </c>
      <c r="J89" s="224">
        <f t="shared" si="27"/>
        <v>0.68992248062015504</v>
      </c>
      <c r="K89" s="152"/>
      <c r="L89" s="152"/>
      <c r="M89" s="152"/>
      <c r="N89" s="237">
        <f t="shared" si="42"/>
        <v>0</v>
      </c>
    </row>
    <row r="90" spans="1:505" ht="15" x14ac:dyDescent="0.25">
      <c r="A90" s="3" t="s">
        <v>199</v>
      </c>
      <c r="B90" s="143">
        <v>67.8</v>
      </c>
      <c r="C90" s="143"/>
      <c r="D90" s="143">
        <v>50</v>
      </c>
      <c r="E90" s="143">
        <v>51</v>
      </c>
      <c r="F90" s="152">
        <v>27.4</v>
      </c>
      <c r="G90" s="143"/>
      <c r="H90" s="143">
        <v>51</v>
      </c>
      <c r="I90" s="224">
        <f t="shared" si="26"/>
        <v>0.53725490196078429</v>
      </c>
      <c r="J90" s="224">
        <f t="shared" si="27"/>
        <v>0.75221238938053103</v>
      </c>
      <c r="K90" s="143">
        <v>21.8</v>
      </c>
      <c r="L90" s="143">
        <v>20</v>
      </c>
      <c r="M90" s="152"/>
      <c r="N90" s="224">
        <f t="shared" si="42"/>
        <v>0.4274509803921569</v>
      </c>
    </row>
    <row r="91" spans="1:505" ht="15" x14ac:dyDescent="0.25">
      <c r="A91" s="3" t="s">
        <v>200</v>
      </c>
      <c r="B91" s="143">
        <v>5.2</v>
      </c>
      <c r="C91" s="143"/>
      <c r="D91" s="143"/>
      <c r="E91" s="143">
        <v>0.4</v>
      </c>
      <c r="F91" s="152">
        <v>0.4</v>
      </c>
      <c r="G91" s="143"/>
      <c r="H91" s="143">
        <v>0.4</v>
      </c>
      <c r="I91" s="237">
        <f t="shared" ref="I91:I93" si="46">F91/E91</f>
        <v>1</v>
      </c>
      <c r="J91" s="224">
        <f t="shared" ref="J91:J93" si="47">H91/B91</f>
        <v>7.6923076923076927E-2</v>
      </c>
      <c r="K91" s="143">
        <v>0.4</v>
      </c>
      <c r="L91" s="143">
        <v>0.4</v>
      </c>
      <c r="M91" s="152">
        <v>0.4</v>
      </c>
      <c r="N91" s="237">
        <f t="shared" si="42"/>
        <v>1</v>
      </c>
    </row>
    <row r="92" spans="1:505" ht="15" x14ac:dyDescent="0.25">
      <c r="A92" s="3" t="s">
        <v>201</v>
      </c>
      <c r="B92" s="143"/>
      <c r="C92" s="143"/>
      <c r="D92" s="143"/>
      <c r="E92" s="143"/>
      <c r="F92" s="152"/>
      <c r="G92" s="143"/>
      <c r="H92" s="143"/>
      <c r="I92" s="224"/>
      <c r="J92" s="224"/>
      <c r="K92" s="143"/>
      <c r="L92" s="143"/>
      <c r="M92" s="152"/>
      <c r="N92" s="224"/>
    </row>
    <row r="93" spans="1:505" ht="15" x14ac:dyDescent="0.25">
      <c r="A93" s="3" t="s">
        <v>202</v>
      </c>
      <c r="B93" s="143">
        <v>2.1</v>
      </c>
      <c r="C93" s="143"/>
      <c r="D93" s="143">
        <v>2</v>
      </c>
      <c r="E93" s="143">
        <v>2</v>
      </c>
      <c r="F93" s="152">
        <v>0.9</v>
      </c>
      <c r="G93" s="143"/>
      <c r="H93" s="143">
        <v>2</v>
      </c>
      <c r="I93" s="237">
        <f t="shared" si="46"/>
        <v>0.45</v>
      </c>
      <c r="J93" s="224">
        <f t="shared" si="47"/>
        <v>0.95238095238095233</v>
      </c>
      <c r="K93" s="143">
        <v>2</v>
      </c>
      <c r="L93" s="143">
        <v>2</v>
      </c>
      <c r="M93" s="152">
        <v>2</v>
      </c>
      <c r="N93" s="237">
        <f t="shared" si="42"/>
        <v>1</v>
      </c>
    </row>
    <row r="94" spans="1:505" ht="15" x14ac:dyDescent="0.25">
      <c r="A94" s="3" t="s">
        <v>203</v>
      </c>
      <c r="B94" s="143"/>
      <c r="C94" s="143"/>
      <c r="D94" s="143"/>
      <c r="E94" s="143"/>
      <c r="F94" s="152"/>
      <c r="G94" s="143"/>
      <c r="H94" s="143"/>
      <c r="I94" s="224"/>
      <c r="J94" s="224"/>
      <c r="K94" s="143"/>
      <c r="L94" s="143"/>
      <c r="M94" s="152"/>
      <c r="N94" s="224"/>
    </row>
    <row r="95" spans="1:505" ht="15" x14ac:dyDescent="0.25">
      <c r="A95" s="3" t="s">
        <v>204</v>
      </c>
      <c r="B95" s="143">
        <v>2.2999999999999998</v>
      </c>
      <c r="C95" s="143"/>
      <c r="D95" s="143"/>
      <c r="E95" s="143"/>
      <c r="F95" s="152"/>
      <c r="G95" s="143"/>
      <c r="H95" s="143"/>
      <c r="I95" s="224"/>
      <c r="J95" s="224">
        <f t="shared" si="27"/>
        <v>0</v>
      </c>
      <c r="K95" s="143"/>
      <c r="L95" s="143"/>
      <c r="M95" s="152"/>
      <c r="N95" s="224"/>
    </row>
    <row r="96" spans="1:505" ht="15" x14ac:dyDescent="0.25">
      <c r="A96" s="3"/>
      <c r="B96" s="143"/>
      <c r="C96" s="143"/>
      <c r="D96" s="143"/>
      <c r="E96" s="143"/>
      <c r="F96" s="152"/>
      <c r="G96" s="143"/>
      <c r="H96" s="143"/>
      <c r="I96" s="224"/>
      <c r="J96" s="224"/>
      <c r="K96" s="143"/>
      <c r="L96" s="143"/>
      <c r="M96" s="152"/>
      <c r="N96" s="229"/>
    </row>
    <row r="97" spans="1:14" ht="25.5" x14ac:dyDescent="0.25">
      <c r="A97" s="2" t="s">
        <v>165</v>
      </c>
      <c r="B97" s="153"/>
      <c r="C97" s="153"/>
      <c r="D97" s="153"/>
      <c r="E97" s="153">
        <v>1</v>
      </c>
      <c r="F97" s="152">
        <v>0.8</v>
      </c>
      <c r="G97" s="143"/>
      <c r="H97" s="143">
        <v>1</v>
      </c>
      <c r="I97" s="229">
        <f t="shared" si="26"/>
        <v>0.8</v>
      </c>
      <c r="J97" s="224">
        <v>0</v>
      </c>
      <c r="K97" s="153"/>
      <c r="L97" s="153"/>
      <c r="M97" s="152"/>
      <c r="N97" s="224">
        <f t="shared" si="42"/>
        <v>0</v>
      </c>
    </row>
    <row r="98" spans="1:14" ht="76.5" x14ac:dyDescent="0.25">
      <c r="A98" s="3" t="s">
        <v>49</v>
      </c>
      <c r="B98" s="152">
        <f>SUM(B99:B102)</f>
        <v>194.7</v>
      </c>
      <c r="C98" s="152">
        <f t="shared" ref="C98:H98" si="48">SUM(C99:C102)</f>
        <v>0</v>
      </c>
      <c r="D98" s="152">
        <f t="shared" si="48"/>
        <v>70</v>
      </c>
      <c r="E98" s="152">
        <f t="shared" si="48"/>
        <v>70</v>
      </c>
      <c r="F98" s="152">
        <f t="shared" si="48"/>
        <v>43.9</v>
      </c>
      <c r="G98" s="152">
        <f t="shared" si="48"/>
        <v>0</v>
      </c>
      <c r="H98" s="152">
        <f t="shared" si="48"/>
        <v>70</v>
      </c>
      <c r="I98" s="237">
        <f t="shared" si="26"/>
        <v>0.62714285714285711</v>
      </c>
      <c r="J98" s="224">
        <f t="shared" si="27"/>
        <v>0.35952747817154601</v>
      </c>
      <c r="K98" s="152">
        <f t="shared" ref="K98" si="49">SUM(K99:K102)</f>
        <v>70</v>
      </c>
      <c r="L98" s="152">
        <f t="shared" ref="L98" si="50">SUM(L99:L102)</f>
        <v>70</v>
      </c>
      <c r="M98" s="152">
        <f t="shared" ref="M98" si="51">SUM(M99:M102)</f>
        <v>0</v>
      </c>
      <c r="N98" s="237">
        <f t="shared" si="42"/>
        <v>1</v>
      </c>
    </row>
    <row r="99" spans="1:14" ht="15" x14ac:dyDescent="0.25">
      <c r="A99" s="2" t="s">
        <v>48</v>
      </c>
      <c r="B99" s="143"/>
      <c r="C99" s="143"/>
      <c r="D99" s="143"/>
      <c r="E99" s="141"/>
      <c r="F99" s="152"/>
      <c r="G99" s="143"/>
      <c r="H99" s="143"/>
      <c r="I99" s="224"/>
      <c r="J99" s="224"/>
      <c r="K99" s="143"/>
      <c r="L99" s="143"/>
      <c r="M99" s="143"/>
      <c r="N99" s="224"/>
    </row>
    <row r="100" spans="1:14" ht="38.25" x14ac:dyDescent="0.25">
      <c r="A100" s="69" t="s">
        <v>206</v>
      </c>
      <c r="B100" s="143">
        <v>194.7</v>
      </c>
      <c r="C100" s="143"/>
      <c r="D100" s="143">
        <v>70</v>
      </c>
      <c r="E100" s="143">
        <v>70</v>
      </c>
      <c r="F100" s="143">
        <v>43.9</v>
      </c>
      <c r="G100" s="143"/>
      <c r="H100" s="143">
        <v>70</v>
      </c>
      <c r="I100" s="224">
        <f t="shared" si="26"/>
        <v>0.62714285714285711</v>
      </c>
      <c r="J100" s="224">
        <f t="shared" si="27"/>
        <v>0.35952747817154601</v>
      </c>
      <c r="K100" s="143">
        <v>70</v>
      </c>
      <c r="L100" s="143">
        <v>70</v>
      </c>
      <c r="M100" s="143"/>
      <c r="N100" s="224">
        <f t="shared" si="42"/>
        <v>1</v>
      </c>
    </row>
    <row r="101" spans="1:14" ht="15" x14ac:dyDescent="0.25">
      <c r="A101" s="69"/>
      <c r="B101" s="143"/>
      <c r="C101" s="143"/>
      <c r="D101" s="143"/>
      <c r="E101" s="143"/>
      <c r="F101" s="143"/>
      <c r="G101" s="143"/>
      <c r="H101" s="143"/>
      <c r="I101" s="224"/>
      <c r="J101" s="224"/>
      <c r="K101" s="143"/>
      <c r="L101" s="143"/>
      <c r="M101" s="143"/>
      <c r="N101" s="224"/>
    </row>
    <row r="102" spans="1:14" ht="15" x14ac:dyDescent="0.25">
      <c r="A102" s="2"/>
      <c r="B102" s="143"/>
      <c r="C102" s="143"/>
      <c r="D102" s="143"/>
      <c r="E102" s="143"/>
      <c r="F102" s="143"/>
      <c r="G102" s="143"/>
      <c r="H102" s="143"/>
      <c r="I102" s="224"/>
      <c r="J102" s="224"/>
      <c r="K102" s="143"/>
      <c r="L102" s="143"/>
      <c r="M102" s="143"/>
      <c r="N102" s="224"/>
    </row>
    <row r="103" spans="1:14" ht="25.5" x14ac:dyDescent="0.25">
      <c r="A103" s="2" t="s">
        <v>165</v>
      </c>
      <c r="B103" s="143"/>
      <c r="C103" s="143"/>
      <c r="D103" s="143"/>
      <c r="E103" s="143"/>
      <c r="F103" s="143"/>
      <c r="G103" s="143"/>
      <c r="H103" s="143"/>
      <c r="I103" s="224"/>
      <c r="J103" s="224"/>
      <c r="K103" s="143"/>
      <c r="L103" s="143"/>
      <c r="M103" s="143"/>
      <c r="N103" s="224"/>
    </row>
    <row r="104" spans="1:14" ht="15" x14ac:dyDescent="0.25">
      <c r="A104" s="2"/>
      <c r="B104" s="143"/>
      <c r="C104" s="143"/>
      <c r="D104" s="143"/>
      <c r="E104" s="143"/>
      <c r="F104" s="143"/>
      <c r="G104" s="143"/>
      <c r="H104" s="143"/>
      <c r="I104" s="224"/>
      <c r="J104" s="224"/>
      <c r="K104" s="143"/>
      <c r="L104" s="143"/>
      <c r="M104" s="143"/>
      <c r="N104" s="224"/>
    </row>
    <row r="105" spans="1:14" ht="63.75" x14ac:dyDescent="0.25">
      <c r="A105" s="48" t="s">
        <v>50</v>
      </c>
      <c r="B105" s="157">
        <f>SUM(B106:B112)</f>
        <v>8147.5</v>
      </c>
      <c r="C105" s="157">
        <f t="shared" ref="C105:H105" si="52">SUM(C106:C112)</f>
        <v>0</v>
      </c>
      <c r="D105" s="157">
        <f t="shared" si="52"/>
        <v>8441.9000000000015</v>
      </c>
      <c r="E105" s="157">
        <f t="shared" si="52"/>
        <v>8440.5</v>
      </c>
      <c r="F105" s="157">
        <f t="shared" si="52"/>
        <v>6284.5999999999995</v>
      </c>
      <c r="G105" s="157">
        <f t="shared" si="52"/>
        <v>0</v>
      </c>
      <c r="H105" s="157">
        <f t="shared" si="52"/>
        <v>8382.9</v>
      </c>
      <c r="I105" s="238">
        <f t="shared" si="26"/>
        <v>0.74457674308394051</v>
      </c>
      <c r="J105" s="228">
        <f t="shared" si="27"/>
        <v>1.0288922982509972</v>
      </c>
      <c r="K105" s="157">
        <f t="shared" ref="K105" si="53">SUM(K106:K112)</f>
        <v>8786.6</v>
      </c>
      <c r="L105" s="157">
        <f t="shared" ref="L105" si="54">SUM(L106:L112)</f>
        <v>8816.8000000000011</v>
      </c>
      <c r="M105" s="157">
        <f t="shared" ref="M105" si="55">SUM(M106:M112)</f>
        <v>8611.1</v>
      </c>
      <c r="N105" s="238">
        <f t="shared" si="42"/>
        <v>1.0481575588400196</v>
      </c>
    </row>
    <row r="106" spans="1:14" ht="15" x14ac:dyDescent="0.25">
      <c r="A106" s="3" t="s">
        <v>199</v>
      </c>
      <c r="B106" s="143">
        <v>5298.1</v>
      </c>
      <c r="C106" s="143"/>
      <c r="D106" s="143">
        <v>5484.3</v>
      </c>
      <c r="E106" s="143">
        <v>5483.2</v>
      </c>
      <c r="F106" s="143">
        <v>4021.8</v>
      </c>
      <c r="G106" s="143"/>
      <c r="H106" s="143">
        <v>5483.3</v>
      </c>
      <c r="I106" s="224">
        <f t="shared" si="26"/>
        <v>0.73347680186752262</v>
      </c>
      <c r="J106" s="224">
        <f t="shared" si="27"/>
        <v>1.0349559275966855</v>
      </c>
      <c r="K106" s="143">
        <v>5697.1</v>
      </c>
      <c r="L106" s="143">
        <v>5697.1</v>
      </c>
      <c r="M106" s="143">
        <v>5491.4</v>
      </c>
      <c r="N106" s="224">
        <f t="shared" si="42"/>
        <v>1.0389911184870424</v>
      </c>
    </row>
    <row r="107" spans="1:14" ht="15" x14ac:dyDescent="0.25">
      <c r="A107" s="3" t="s">
        <v>200</v>
      </c>
      <c r="B107" s="143">
        <v>230.9</v>
      </c>
      <c r="C107" s="143"/>
      <c r="D107" s="143">
        <v>246.6</v>
      </c>
      <c r="E107" s="143">
        <v>246.3</v>
      </c>
      <c r="F107" s="143">
        <v>204.4</v>
      </c>
      <c r="G107" s="143"/>
      <c r="H107" s="143">
        <v>240.4</v>
      </c>
      <c r="I107" s="224">
        <f t="shared" si="26"/>
        <v>0.82988225740966304</v>
      </c>
      <c r="J107" s="224">
        <f t="shared" si="27"/>
        <v>1.0411433521004765</v>
      </c>
      <c r="K107" s="143">
        <v>234.2</v>
      </c>
      <c r="L107" s="143">
        <v>234.2</v>
      </c>
      <c r="M107" s="143">
        <v>234.2</v>
      </c>
      <c r="N107" s="224">
        <f t="shared" si="42"/>
        <v>0.97420965058236264</v>
      </c>
    </row>
    <row r="108" spans="1:14" ht="15" x14ac:dyDescent="0.25">
      <c r="A108" s="3" t="s">
        <v>201</v>
      </c>
      <c r="B108" s="143">
        <v>197.3</v>
      </c>
      <c r="C108" s="143"/>
      <c r="D108" s="143">
        <v>210.8</v>
      </c>
      <c r="E108" s="143">
        <v>210.8</v>
      </c>
      <c r="F108" s="143">
        <v>164.5</v>
      </c>
      <c r="G108" s="143"/>
      <c r="H108" s="143">
        <v>193.2</v>
      </c>
      <c r="I108" s="224">
        <f t="shared" si="26"/>
        <v>0.78036053130929783</v>
      </c>
      <c r="J108" s="224">
        <f t="shared" si="27"/>
        <v>0.97921946274708549</v>
      </c>
      <c r="K108" s="143">
        <v>187</v>
      </c>
      <c r="L108" s="143">
        <v>187</v>
      </c>
      <c r="M108" s="143">
        <v>187</v>
      </c>
      <c r="N108" s="224">
        <f t="shared" si="42"/>
        <v>0.96790890269151142</v>
      </c>
    </row>
    <row r="109" spans="1:14" ht="15" x14ac:dyDescent="0.25">
      <c r="A109" s="3" t="s">
        <v>202</v>
      </c>
      <c r="B109" s="143">
        <v>610.9</v>
      </c>
      <c r="C109" s="143"/>
      <c r="D109" s="143">
        <v>639.6</v>
      </c>
      <c r="E109" s="143">
        <v>639.6</v>
      </c>
      <c r="F109" s="143">
        <v>453</v>
      </c>
      <c r="G109" s="143"/>
      <c r="H109" s="143">
        <v>605.4</v>
      </c>
      <c r="I109" s="224">
        <f t="shared" si="26"/>
        <v>0.70825515947467166</v>
      </c>
      <c r="J109" s="224">
        <f t="shared" si="27"/>
        <v>0.99099688983467016</v>
      </c>
      <c r="K109" s="143">
        <v>575.5</v>
      </c>
      <c r="L109" s="143">
        <v>575.5</v>
      </c>
      <c r="M109" s="143">
        <v>575.5</v>
      </c>
      <c r="N109" s="224">
        <f t="shared" si="42"/>
        <v>0.95061116617112651</v>
      </c>
    </row>
    <row r="110" spans="1:14" ht="15" x14ac:dyDescent="0.25">
      <c r="A110" s="3" t="s">
        <v>203</v>
      </c>
      <c r="B110" s="143">
        <v>308.39999999999998</v>
      </c>
      <c r="C110" s="143"/>
      <c r="D110" s="143">
        <v>327.3</v>
      </c>
      <c r="E110" s="143">
        <v>327.3</v>
      </c>
      <c r="F110" s="143">
        <v>241.2</v>
      </c>
      <c r="G110" s="143"/>
      <c r="H110" s="143">
        <v>327.3</v>
      </c>
      <c r="I110" s="224">
        <f t="shared" si="26"/>
        <v>0.73693858845096238</v>
      </c>
      <c r="J110" s="224">
        <f t="shared" si="27"/>
        <v>1.061284046692607</v>
      </c>
      <c r="K110" s="143">
        <v>472.6</v>
      </c>
      <c r="L110" s="143">
        <v>472.6</v>
      </c>
      <c r="M110" s="143">
        <v>472.6</v>
      </c>
      <c r="N110" s="229">
        <f t="shared" si="42"/>
        <v>1.4439352276199207</v>
      </c>
    </row>
    <row r="111" spans="1:14" ht="15" x14ac:dyDescent="0.25">
      <c r="A111" s="3" t="s">
        <v>204</v>
      </c>
      <c r="B111" s="143">
        <v>1501.9</v>
      </c>
      <c r="C111" s="143"/>
      <c r="D111" s="143">
        <v>1533.3</v>
      </c>
      <c r="E111" s="143">
        <v>1533.3</v>
      </c>
      <c r="F111" s="143">
        <v>1199.7</v>
      </c>
      <c r="G111" s="143"/>
      <c r="H111" s="143">
        <v>1533.3</v>
      </c>
      <c r="I111" s="224">
        <f t="shared" si="26"/>
        <v>0.78243005282723543</v>
      </c>
      <c r="J111" s="224">
        <f t="shared" si="27"/>
        <v>1.020906851321659</v>
      </c>
      <c r="K111" s="143">
        <v>1620.2</v>
      </c>
      <c r="L111" s="143">
        <v>1650.4</v>
      </c>
      <c r="M111" s="143">
        <v>1650.4</v>
      </c>
      <c r="N111" s="229">
        <f t="shared" si="42"/>
        <v>1.0566751451118503</v>
      </c>
    </row>
    <row r="112" spans="1:14" ht="15" x14ac:dyDescent="0.25">
      <c r="A112" s="3"/>
      <c r="B112" s="143"/>
      <c r="C112" s="143"/>
      <c r="D112" s="143"/>
      <c r="E112" s="143"/>
      <c r="F112" s="143"/>
      <c r="G112" s="143"/>
      <c r="H112" s="143"/>
      <c r="I112" s="224"/>
      <c r="J112" s="224"/>
      <c r="K112" s="143"/>
      <c r="L112" s="143"/>
      <c r="M112" s="143"/>
      <c r="N112" s="229"/>
    </row>
    <row r="113" spans="1:14" ht="25.5" x14ac:dyDescent="0.25">
      <c r="A113" s="2" t="s">
        <v>165</v>
      </c>
      <c r="B113" s="143">
        <v>852.1</v>
      </c>
      <c r="C113" s="143"/>
      <c r="D113" s="143">
        <v>607</v>
      </c>
      <c r="E113" s="143">
        <v>606</v>
      </c>
      <c r="F113" s="143">
        <v>385.8</v>
      </c>
      <c r="G113" s="143"/>
      <c r="H113" s="143">
        <v>606</v>
      </c>
      <c r="I113" s="224">
        <f t="shared" si="26"/>
        <v>0.63663366336633664</v>
      </c>
      <c r="J113" s="224">
        <f t="shared" si="27"/>
        <v>0.71118413331768571</v>
      </c>
      <c r="K113" s="143">
        <v>615.4</v>
      </c>
      <c r="L113" s="143">
        <v>615.4</v>
      </c>
      <c r="M113" s="143">
        <v>615.4</v>
      </c>
      <c r="N113" s="224">
        <f t="shared" si="42"/>
        <v>1.0155115511551154</v>
      </c>
    </row>
    <row r="114" spans="1:14" ht="15" x14ac:dyDescent="0.25">
      <c r="A114" s="3"/>
      <c r="B114" s="143"/>
      <c r="C114" s="143"/>
      <c r="D114" s="143"/>
      <c r="E114" s="143"/>
      <c r="F114" s="143"/>
      <c r="G114" s="143"/>
      <c r="H114" s="143"/>
      <c r="I114" s="224"/>
      <c r="J114" s="224"/>
      <c r="K114" s="143"/>
      <c r="L114" s="143"/>
      <c r="M114" s="143"/>
      <c r="N114" s="224"/>
    </row>
    <row r="115" spans="1:14" ht="25.5" x14ac:dyDescent="0.25">
      <c r="A115" s="3" t="s">
        <v>51</v>
      </c>
      <c r="B115" s="143"/>
      <c r="C115" s="143"/>
      <c r="D115" s="143"/>
      <c r="E115" s="143"/>
      <c r="F115" s="143"/>
      <c r="G115" s="143"/>
      <c r="H115" s="143"/>
      <c r="I115" s="224"/>
      <c r="J115" s="224"/>
      <c r="K115" s="143"/>
      <c r="L115" s="143"/>
      <c r="M115" s="143"/>
      <c r="N115" s="224"/>
    </row>
    <row r="116" spans="1:14" ht="38.25" x14ac:dyDescent="0.25">
      <c r="A116" s="3" t="s">
        <v>52</v>
      </c>
      <c r="B116" s="143"/>
      <c r="C116" s="143"/>
      <c r="D116" s="143"/>
      <c r="E116" s="143"/>
      <c r="F116" s="143"/>
      <c r="G116" s="143"/>
      <c r="H116" s="143"/>
      <c r="I116" s="224"/>
      <c r="J116" s="224"/>
      <c r="K116" s="143"/>
      <c r="L116" s="143"/>
      <c r="M116" s="143"/>
      <c r="N116" s="224"/>
    </row>
    <row r="117" spans="1:14" ht="25.5" x14ac:dyDescent="0.25">
      <c r="A117" s="2" t="s">
        <v>165</v>
      </c>
      <c r="B117" s="143"/>
      <c r="C117" s="143"/>
      <c r="D117" s="143"/>
      <c r="E117" s="143"/>
      <c r="F117" s="143"/>
      <c r="G117" s="143"/>
      <c r="H117" s="143"/>
      <c r="I117" s="224"/>
      <c r="J117" s="224"/>
      <c r="K117" s="143"/>
      <c r="L117" s="143"/>
      <c r="M117" s="143"/>
      <c r="N117" s="224"/>
    </row>
    <row r="118" spans="1:14" ht="51" x14ac:dyDescent="0.25">
      <c r="A118" s="3" t="s">
        <v>53</v>
      </c>
      <c r="B118" s="143"/>
      <c r="C118" s="143"/>
      <c r="D118" s="143"/>
      <c r="E118" s="143">
        <v>221.5</v>
      </c>
      <c r="F118" s="143">
        <v>214.4</v>
      </c>
      <c r="G118" s="143"/>
      <c r="H118" s="143">
        <v>221.5</v>
      </c>
      <c r="I118" s="237">
        <f t="shared" si="26"/>
        <v>0.96794582392776529</v>
      </c>
      <c r="J118" s="224">
        <v>0</v>
      </c>
      <c r="K118" s="143">
        <v>1063.8</v>
      </c>
      <c r="L118" s="143"/>
      <c r="M118" s="143"/>
      <c r="N118" s="237">
        <f t="shared" si="42"/>
        <v>4.802708803611738</v>
      </c>
    </row>
    <row r="119" spans="1:14" ht="15" x14ac:dyDescent="0.25">
      <c r="A119" s="2" t="s">
        <v>48</v>
      </c>
      <c r="B119" s="143"/>
      <c r="C119" s="143"/>
      <c r="D119" s="143"/>
      <c r="E119" s="143"/>
      <c r="F119" s="143"/>
      <c r="G119" s="143"/>
      <c r="H119" s="143"/>
      <c r="I119" s="224"/>
      <c r="J119" s="224"/>
      <c r="K119" s="143"/>
      <c r="L119" s="143"/>
      <c r="M119" s="143"/>
      <c r="N119" s="224"/>
    </row>
    <row r="120" spans="1:14" ht="38.25" x14ac:dyDescent="0.25">
      <c r="A120" s="3" t="s">
        <v>167</v>
      </c>
      <c r="B120" s="143"/>
      <c r="C120" s="143"/>
      <c r="D120" s="143"/>
      <c r="E120" s="143">
        <v>221.5</v>
      </c>
      <c r="F120" s="143">
        <v>214.4</v>
      </c>
      <c r="G120" s="143"/>
      <c r="H120" s="143">
        <v>221.5</v>
      </c>
      <c r="I120" s="224">
        <f t="shared" ref="I120:I251" si="56">F120/E120</f>
        <v>0.96794582392776529</v>
      </c>
      <c r="J120" s="224">
        <v>0</v>
      </c>
      <c r="K120" s="143">
        <v>1063.8</v>
      </c>
      <c r="L120" s="143"/>
      <c r="M120" s="143"/>
      <c r="N120" s="224">
        <f t="shared" si="42"/>
        <v>4.802708803611738</v>
      </c>
    </row>
    <row r="121" spans="1:14" ht="15" x14ac:dyDescent="0.25">
      <c r="A121" s="3" t="s">
        <v>55</v>
      </c>
      <c r="B121" s="143"/>
      <c r="C121" s="143"/>
      <c r="D121" s="143"/>
      <c r="E121" s="143"/>
      <c r="F121" s="143"/>
      <c r="G121" s="143"/>
      <c r="H121" s="143"/>
      <c r="I121" s="224"/>
      <c r="J121" s="224"/>
      <c r="K121" s="143"/>
      <c r="L121" s="143"/>
      <c r="M121" s="143"/>
      <c r="N121" s="229"/>
    </row>
    <row r="122" spans="1:14" ht="25.5" x14ac:dyDescent="0.25">
      <c r="A122" s="3" t="s">
        <v>56</v>
      </c>
      <c r="B122" s="143"/>
      <c r="C122" s="143"/>
      <c r="D122" s="143"/>
      <c r="E122" s="143"/>
      <c r="F122" s="143"/>
      <c r="G122" s="143"/>
      <c r="H122" s="143"/>
      <c r="I122" s="224"/>
      <c r="J122" s="224"/>
      <c r="K122" s="143"/>
      <c r="L122" s="143"/>
      <c r="M122" s="143"/>
      <c r="N122" s="229"/>
    </row>
    <row r="123" spans="1:14" ht="25.5" x14ac:dyDescent="0.25">
      <c r="A123" s="2" t="s">
        <v>165</v>
      </c>
      <c r="B123" s="143"/>
      <c r="C123" s="143"/>
      <c r="D123" s="143"/>
      <c r="E123" s="143">
        <v>200</v>
      </c>
      <c r="F123" s="143">
        <v>198</v>
      </c>
      <c r="G123" s="143"/>
      <c r="H123" s="143">
        <v>200</v>
      </c>
      <c r="I123" s="224">
        <f t="shared" si="56"/>
        <v>0.99</v>
      </c>
      <c r="J123" s="224">
        <v>0</v>
      </c>
      <c r="K123" s="143">
        <v>1000</v>
      </c>
      <c r="L123" s="143"/>
      <c r="M123" s="143"/>
      <c r="N123" s="224">
        <f t="shared" si="42"/>
        <v>5</v>
      </c>
    </row>
    <row r="124" spans="1:14" ht="38.25" x14ac:dyDescent="0.25">
      <c r="A124" s="156" t="s">
        <v>57</v>
      </c>
      <c r="B124" s="151">
        <f>B126+B127+B128+B129+B130+B131+B133+B134+B135+B136+B132</f>
        <v>20157.5</v>
      </c>
      <c r="C124" s="151">
        <f t="shared" ref="C124:M124" si="57">C126+C127+C128+C129+C130+C131+C133+C134+C135+C136+C132</f>
        <v>0</v>
      </c>
      <c r="D124" s="151">
        <f t="shared" si="57"/>
        <v>11166.400000000001</v>
      </c>
      <c r="E124" s="151">
        <f t="shared" si="57"/>
        <v>17618.199999999997</v>
      </c>
      <c r="F124" s="151">
        <f t="shared" si="57"/>
        <v>10878.900000000001</v>
      </c>
      <c r="G124" s="151">
        <f t="shared" si="57"/>
        <v>0</v>
      </c>
      <c r="H124" s="151">
        <f t="shared" si="57"/>
        <v>18358.699999999997</v>
      </c>
      <c r="I124" s="227">
        <f t="shared" ref="I124" si="58">F124/E124</f>
        <v>0.61748078691353281</v>
      </c>
      <c r="J124" s="227">
        <f t="shared" ref="J124" si="59">H124/B124</f>
        <v>0.91076274339575825</v>
      </c>
      <c r="K124" s="151">
        <f t="shared" si="57"/>
        <v>14968.399999999998</v>
      </c>
      <c r="L124" s="151">
        <f t="shared" si="57"/>
        <v>23226.9</v>
      </c>
      <c r="M124" s="151">
        <f t="shared" si="57"/>
        <v>19942.3</v>
      </c>
      <c r="N124" s="227">
        <f t="shared" si="42"/>
        <v>0.81533006149672904</v>
      </c>
    </row>
    <row r="125" spans="1:14" ht="15" x14ac:dyDescent="0.25">
      <c r="A125" s="2" t="s">
        <v>48</v>
      </c>
      <c r="B125" s="143"/>
      <c r="C125" s="143"/>
      <c r="D125" s="143"/>
      <c r="E125" s="141"/>
      <c r="F125" s="152"/>
      <c r="G125" s="143"/>
      <c r="H125" s="143"/>
      <c r="I125" s="224"/>
      <c r="J125" s="224"/>
      <c r="K125" s="144"/>
      <c r="L125" s="144"/>
      <c r="M125" s="152"/>
      <c r="N125" s="224"/>
    </row>
    <row r="126" spans="1:14" ht="15" x14ac:dyDescent="0.25">
      <c r="A126" s="3" t="s">
        <v>58</v>
      </c>
      <c r="B126" s="143">
        <v>1602.9</v>
      </c>
      <c r="C126" s="143"/>
      <c r="D126" s="143">
        <v>1833.2</v>
      </c>
      <c r="E126" s="143">
        <v>1821.2</v>
      </c>
      <c r="F126" s="143">
        <v>1252.4000000000001</v>
      </c>
      <c r="G126" s="143"/>
      <c r="H126" s="143">
        <v>1757.9</v>
      </c>
      <c r="I126" s="224">
        <f t="shared" si="56"/>
        <v>0.68767845376674719</v>
      </c>
      <c r="J126" s="224">
        <f t="shared" ref="J126:J251" si="60">H126/B126</f>
        <v>1.0966997317362281</v>
      </c>
      <c r="K126" s="143">
        <v>1829.4</v>
      </c>
      <c r="L126" s="143">
        <v>1429.4</v>
      </c>
      <c r="M126" s="143">
        <v>1394.1</v>
      </c>
      <c r="N126" s="229">
        <f t="shared" si="42"/>
        <v>1.0406735309175721</v>
      </c>
    </row>
    <row r="127" spans="1:14" ht="15" x14ac:dyDescent="0.25">
      <c r="A127" s="3" t="s">
        <v>59</v>
      </c>
      <c r="B127" s="143">
        <v>12</v>
      </c>
      <c r="C127" s="143"/>
      <c r="D127" s="143">
        <v>0</v>
      </c>
      <c r="E127" s="141"/>
      <c r="F127" s="152"/>
      <c r="G127" s="143"/>
      <c r="H127" s="143"/>
      <c r="I127" s="224">
        <v>0</v>
      </c>
      <c r="J127" s="224">
        <f t="shared" si="60"/>
        <v>0</v>
      </c>
      <c r="K127" s="143"/>
      <c r="L127" s="143"/>
      <c r="M127" s="143"/>
      <c r="N127" s="224">
        <v>0</v>
      </c>
    </row>
    <row r="128" spans="1:14" ht="15" x14ac:dyDescent="0.25">
      <c r="A128" s="63" t="s">
        <v>60</v>
      </c>
      <c r="B128" s="158">
        <v>2438.1</v>
      </c>
      <c r="C128" s="158"/>
      <c r="D128" s="158">
        <v>2634.9</v>
      </c>
      <c r="E128" s="158">
        <v>3025</v>
      </c>
      <c r="F128" s="158">
        <v>1470.8</v>
      </c>
      <c r="G128" s="158"/>
      <c r="H128" s="158">
        <v>2908</v>
      </c>
      <c r="I128" s="230">
        <f t="shared" si="56"/>
        <v>0.48621487603305785</v>
      </c>
      <c r="J128" s="230">
        <f t="shared" si="60"/>
        <v>1.1927320454452237</v>
      </c>
      <c r="K128" s="158">
        <v>3025</v>
      </c>
      <c r="L128" s="158">
        <v>3025</v>
      </c>
      <c r="M128" s="158">
        <v>1177.9000000000001</v>
      </c>
      <c r="N128" s="230">
        <f t="shared" si="42"/>
        <v>1.0402338376891334</v>
      </c>
    </row>
    <row r="129" spans="1:14" ht="25.5" x14ac:dyDescent="0.25">
      <c r="A129" s="3" t="s">
        <v>61</v>
      </c>
      <c r="B129" s="143">
        <v>1</v>
      </c>
      <c r="C129" s="143"/>
      <c r="D129" s="143"/>
      <c r="E129" s="143">
        <v>7.8</v>
      </c>
      <c r="F129" s="143">
        <v>7.8</v>
      </c>
      <c r="G129" s="143"/>
      <c r="H129" s="143">
        <v>74.2</v>
      </c>
      <c r="I129" s="224">
        <f t="shared" si="56"/>
        <v>1</v>
      </c>
      <c r="J129" s="224">
        <f t="shared" si="60"/>
        <v>74.2</v>
      </c>
      <c r="K129" s="143">
        <v>0</v>
      </c>
      <c r="L129" s="143">
        <v>0</v>
      </c>
      <c r="M129" s="143"/>
      <c r="N129" s="224">
        <f t="shared" si="42"/>
        <v>0</v>
      </c>
    </row>
    <row r="130" spans="1:14" ht="25.5" x14ac:dyDescent="0.25">
      <c r="A130" s="3" t="s">
        <v>54</v>
      </c>
      <c r="B130" s="143">
        <v>1444.4</v>
      </c>
      <c r="C130" s="143"/>
      <c r="D130" s="143">
        <v>1282.5999999999999</v>
      </c>
      <c r="E130" s="143">
        <v>3260.7</v>
      </c>
      <c r="F130" s="143">
        <v>1306.3</v>
      </c>
      <c r="G130" s="143"/>
      <c r="H130" s="143">
        <v>3876.2</v>
      </c>
      <c r="I130" s="224">
        <f t="shared" si="56"/>
        <v>0.40061949888060849</v>
      </c>
      <c r="J130" s="224">
        <f t="shared" si="60"/>
        <v>2.6836056494045968</v>
      </c>
      <c r="K130" s="143">
        <v>1402.9</v>
      </c>
      <c r="L130" s="143">
        <v>15125.5</v>
      </c>
      <c r="M130" s="143">
        <v>16478.8</v>
      </c>
      <c r="N130" s="229">
        <f t="shared" si="42"/>
        <v>0.36192662917290136</v>
      </c>
    </row>
    <row r="131" spans="1:14" ht="15" x14ac:dyDescent="0.25">
      <c r="A131" s="3" t="s">
        <v>55</v>
      </c>
      <c r="B131" s="143">
        <v>4334.6000000000004</v>
      </c>
      <c r="C131" s="143"/>
      <c r="D131" s="143">
        <v>1695.5</v>
      </c>
      <c r="E131" s="143">
        <v>4881.1000000000004</v>
      </c>
      <c r="F131" s="143">
        <v>3832.3</v>
      </c>
      <c r="G131" s="143"/>
      <c r="H131" s="143">
        <v>4931.1000000000004</v>
      </c>
      <c r="I131" s="224">
        <f t="shared" si="56"/>
        <v>0.7851304009342156</v>
      </c>
      <c r="J131" s="224">
        <f t="shared" si="60"/>
        <v>1.1376136206339684</v>
      </c>
      <c r="K131" s="143">
        <v>4786</v>
      </c>
      <c r="L131" s="143">
        <v>936.3</v>
      </c>
      <c r="M131" s="143">
        <v>148.6</v>
      </c>
      <c r="N131" s="224">
        <f t="shared" si="42"/>
        <v>0.97057451684208385</v>
      </c>
    </row>
    <row r="132" spans="1:14" ht="15" x14ac:dyDescent="0.25">
      <c r="A132" s="3" t="s">
        <v>207</v>
      </c>
      <c r="B132" s="143">
        <v>7.2</v>
      </c>
      <c r="C132" s="143"/>
      <c r="D132" s="143">
        <v>39</v>
      </c>
      <c r="E132" s="143">
        <v>61.3</v>
      </c>
      <c r="F132" s="143">
        <v>23.2</v>
      </c>
      <c r="G132" s="143"/>
      <c r="H132" s="143">
        <v>61.3</v>
      </c>
      <c r="I132" s="224">
        <f t="shared" si="56"/>
        <v>0.37846655791190864</v>
      </c>
      <c r="J132" s="224">
        <f t="shared" si="60"/>
        <v>8.5138888888888875</v>
      </c>
      <c r="K132" s="143">
        <v>61.3</v>
      </c>
      <c r="L132" s="143">
        <v>6.3</v>
      </c>
      <c r="M132" s="143"/>
      <c r="N132" s="224">
        <f t="shared" si="42"/>
        <v>1</v>
      </c>
    </row>
    <row r="133" spans="1:14" ht="15" x14ac:dyDescent="0.25">
      <c r="A133" s="3" t="s">
        <v>62</v>
      </c>
      <c r="B133" s="143">
        <v>8.1</v>
      </c>
      <c r="C133" s="143"/>
      <c r="D133" s="143">
        <v>4.5</v>
      </c>
      <c r="E133" s="143">
        <v>104.5</v>
      </c>
      <c r="F133" s="143">
        <v>0</v>
      </c>
      <c r="G133" s="143"/>
      <c r="H133" s="143">
        <v>104.5</v>
      </c>
      <c r="I133" s="224">
        <f t="shared" si="56"/>
        <v>0</v>
      </c>
      <c r="J133" s="224">
        <f t="shared" si="60"/>
        <v>12.901234567901236</v>
      </c>
      <c r="K133" s="143">
        <v>4.5</v>
      </c>
      <c r="L133" s="143">
        <v>4.5</v>
      </c>
      <c r="M133" s="143"/>
      <c r="N133" s="229">
        <f t="shared" si="42"/>
        <v>4.3062200956937802E-2</v>
      </c>
    </row>
    <row r="134" spans="1:14" ht="15" x14ac:dyDescent="0.25">
      <c r="A134" s="3" t="s">
        <v>63</v>
      </c>
      <c r="B134" s="143">
        <v>971.2</v>
      </c>
      <c r="C134" s="143"/>
      <c r="D134" s="143">
        <v>371</v>
      </c>
      <c r="E134" s="143">
        <v>448.4</v>
      </c>
      <c r="F134" s="143">
        <v>108.9</v>
      </c>
      <c r="G134" s="143"/>
      <c r="H134" s="143">
        <v>487.3</v>
      </c>
      <c r="I134" s="224">
        <f t="shared" si="56"/>
        <v>0.24286351471900092</v>
      </c>
      <c r="J134" s="224">
        <f t="shared" si="60"/>
        <v>0.50175041186161451</v>
      </c>
      <c r="K134" s="143">
        <v>177.6</v>
      </c>
      <c r="L134" s="143">
        <v>175.2</v>
      </c>
      <c r="M134" s="143">
        <v>175.2</v>
      </c>
      <c r="N134" s="229">
        <f t="shared" si="42"/>
        <v>0.3644572132156782</v>
      </c>
    </row>
    <row r="135" spans="1:14" ht="25.5" x14ac:dyDescent="0.25">
      <c r="A135" s="3" t="s">
        <v>56</v>
      </c>
      <c r="B135" s="143">
        <v>9104.9</v>
      </c>
      <c r="C135" s="143"/>
      <c r="D135" s="143">
        <v>3138</v>
      </c>
      <c r="E135" s="143">
        <v>3954</v>
      </c>
      <c r="F135" s="143">
        <v>2871.2</v>
      </c>
      <c r="G135" s="143"/>
      <c r="H135" s="143">
        <v>4104</v>
      </c>
      <c r="I135" s="224">
        <f t="shared" si="56"/>
        <v>0.72615073343449665</v>
      </c>
      <c r="J135" s="224">
        <f t="shared" si="60"/>
        <v>0.45074630144208067</v>
      </c>
      <c r="K135" s="143">
        <v>3663.7</v>
      </c>
      <c r="L135" s="143">
        <v>2504.6999999999998</v>
      </c>
      <c r="M135" s="143">
        <v>567.70000000000005</v>
      </c>
      <c r="N135" s="229">
        <f t="shared" si="42"/>
        <v>0.89271442495126696</v>
      </c>
    </row>
    <row r="136" spans="1:14" ht="63.75" x14ac:dyDescent="0.25">
      <c r="A136" s="3" t="s">
        <v>208</v>
      </c>
      <c r="B136" s="143">
        <v>233.1</v>
      </c>
      <c r="C136" s="143"/>
      <c r="D136" s="143">
        <v>167.7</v>
      </c>
      <c r="E136" s="143">
        <v>54.2</v>
      </c>
      <c r="F136" s="143">
        <v>6</v>
      </c>
      <c r="G136" s="143"/>
      <c r="H136" s="143">
        <v>54.2</v>
      </c>
      <c r="I136" s="224">
        <f t="shared" si="56"/>
        <v>0.11070110701107011</v>
      </c>
      <c r="J136" s="224">
        <f t="shared" si="60"/>
        <v>0.23251823251823253</v>
      </c>
      <c r="K136" s="143">
        <v>18</v>
      </c>
      <c r="L136" s="143">
        <v>20</v>
      </c>
      <c r="M136" s="143"/>
      <c r="N136" s="229">
        <f t="shared" si="42"/>
        <v>0.33210332103321033</v>
      </c>
    </row>
    <row r="137" spans="1:14" ht="25.5" x14ac:dyDescent="0.25">
      <c r="A137" s="2" t="s">
        <v>165</v>
      </c>
      <c r="B137" s="143">
        <v>4199.8999999999996</v>
      </c>
      <c r="C137" s="143"/>
      <c r="D137" s="143">
        <v>922.4</v>
      </c>
      <c r="E137" s="143">
        <v>1527.96</v>
      </c>
      <c r="F137" s="143">
        <v>428.6</v>
      </c>
      <c r="G137" s="143"/>
      <c r="H137" s="143">
        <v>1527.96</v>
      </c>
      <c r="I137" s="224">
        <f t="shared" si="56"/>
        <v>0.28050472525458781</v>
      </c>
      <c r="J137" s="224">
        <f t="shared" si="60"/>
        <v>0.36380866211100266</v>
      </c>
      <c r="K137" s="143">
        <v>1607.4</v>
      </c>
      <c r="L137" s="143">
        <v>3760.5</v>
      </c>
      <c r="M137" s="143">
        <v>5312.2</v>
      </c>
      <c r="N137" s="229">
        <f t="shared" si="42"/>
        <v>1.0519908898138695</v>
      </c>
    </row>
    <row r="138" spans="1:14" ht="15" x14ac:dyDescent="0.25">
      <c r="A138" s="161" t="s">
        <v>64</v>
      </c>
      <c r="B138" s="149">
        <f>B139+B151+B163+B175+B187+B199</f>
        <v>7162.7000000000007</v>
      </c>
      <c r="C138" s="149">
        <f t="shared" ref="C138:M138" si="61">C139+C151+C163+C175+C187+C199</f>
        <v>0</v>
      </c>
      <c r="D138" s="149">
        <f t="shared" si="61"/>
        <v>6478.1</v>
      </c>
      <c r="E138" s="149">
        <f t="shared" si="61"/>
        <v>6881.5999999999995</v>
      </c>
      <c r="F138" s="149">
        <f t="shared" si="61"/>
        <v>3896.3</v>
      </c>
      <c r="G138" s="149">
        <f t="shared" si="61"/>
        <v>0</v>
      </c>
      <c r="H138" s="149">
        <f t="shared" si="61"/>
        <v>7398.1</v>
      </c>
      <c r="I138" s="227">
        <f t="shared" si="56"/>
        <v>0.5661910020925367</v>
      </c>
      <c r="J138" s="227">
        <f t="shared" si="60"/>
        <v>1.0328647018582378</v>
      </c>
      <c r="K138" s="149">
        <f t="shared" si="61"/>
        <v>6750.0000000000018</v>
      </c>
      <c r="L138" s="149">
        <f t="shared" si="61"/>
        <v>5330.6000000000013</v>
      </c>
      <c r="M138" s="149">
        <f t="shared" si="61"/>
        <v>3111.8999999999992</v>
      </c>
      <c r="N138" s="227">
        <f t="shared" si="42"/>
        <v>0.91239642610940663</v>
      </c>
    </row>
    <row r="139" spans="1:14" s="9" customFormat="1" ht="15" x14ac:dyDescent="0.25">
      <c r="A139" s="285" t="s">
        <v>199</v>
      </c>
      <c r="B139" s="153">
        <f>SUM(B140:B150)</f>
        <v>5875.1</v>
      </c>
      <c r="C139" s="153">
        <f t="shared" ref="C139:M139" si="62">SUM(C140:C150)</f>
        <v>0</v>
      </c>
      <c r="D139" s="153">
        <f t="shared" si="62"/>
        <v>5471.8</v>
      </c>
      <c r="E139" s="153">
        <f t="shared" si="62"/>
        <v>5718.5999999999995</v>
      </c>
      <c r="F139" s="153">
        <f t="shared" si="62"/>
        <v>3261.8</v>
      </c>
      <c r="G139" s="153">
        <f t="shared" si="62"/>
        <v>0</v>
      </c>
      <c r="H139" s="153">
        <f t="shared" si="62"/>
        <v>6249.3</v>
      </c>
      <c r="I139" s="229">
        <f t="shared" ref="I139:I140" si="63">F139/E139</f>
        <v>0.57038435980834479</v>
      </c>
      <c r="J139" s="229">
        <f t="shared" ref="J139:J140" si="64">H139/B139</f>
        <v>1.0636925328930571</v>
      </c>
      <c r="K139" s="153">
        <f t="shared" si="62"/>
        <v>5753.1</v>
      </c>
      <c r="L139" s="153">
        <f t="shared" si="62"/>
        <v>4426</v>
      </c>
      <c r="M139" s="153">
        <f t="shared" si="62"/>
        <v>2748.3999999999996</v>
      </c>
      <c r="N139" s="229">
        <f t="shared" si="42"/>
        <v>0.92059910709999526</v>
      </c>
    </row>
    <row r="140" spans="1:14" s="9" customFormat="1" ht="15" x14ac:dyDescent="0.25">
      <c r="A140" s="3" t="s">
        <v>58</v>
      </c>
      <c r="B140" s="153">
        <v>562.9</v>
      </c>
      <c r="C140" s="153"/>
      <c r="D140" s="153">
        <v>618.5</v>
      </c>
      <c r="E140" s="153">
        <v>630.1</v>
      </c>
      <c r="F140" s="153">
        <v>433.4</v>
      </c>
      <c r="G140" s="153"/>
      <c r="H140" s="153">
        <v>596.79999999999995</v>
      </c>
      <c r="I140" s="229">
        <f t="shared" si="63"/>
        <v>0.68782732899539745</v>
      </c>
      <c r="J140" s="229">
        <f t="shared" si="64"/>
        <v>1.0602238408243028</v>
      </c>
      <c r="K140" s="153">
        <v>620.5</v>
      </c>
      <c r="L140" s="153">
        <v>620.5</v>
      </c>
      <c r="M140" s="153">
        <v>609.9</v>
      </c>
      <c r="N140" s="229">
        <f t="shared" si="42"/>
        <v>1.0397117962466489</v>
      </c>
    </row>
    <row r="141" spans="1:14" s="9" customFormat="1" ht="15" x14ac:dyDescent="0.25">
      <c r="A141" s="3" t="s">
        <v>59</v>
      </c>
      <c r="B141" s="153"/>
      <c r="C141" s="153"/>
      <c r="D141" s="153"/>
      <c r="E141" s="153"/>
      <c r="F141" s="153"/>
      <c r="G141" s="153"/>
      <c r="H141" s="153"/>
      <c r="I141" s="229"/>
      <c r="J141" s="229"/>
      <c r="K141" s="153"/>
      <c r="L141" s="153"/>
      <c r="M141" s="153"/>
      <c r="N141" s="229"/>
    </row>
    <row r="142" spans="1:14" s="9" customFormat="1" ht="15" x14ac:dyDescent="0.25">
      <c r="A142" s="63" t="s">
        <v>60</v>
      </c>
      <c r="B142" s="153">
        <v>1260.5</v>
      </c>
      <c r="C142" s="153"/>
      <c r="D142" s="153">
        <v>1576</v>
      </c>
      <c r="E142" s="153">
        <v>1576</v>
      </c>
      <c r="F142" s="153">
        <v>946.8</v>
      </c>
      <c r="G142" s="153"/>
      <c r="H142" s="153">
        <v>1515</v>
      </c>
      <c r="I142" s="229">
        <f t="shared" ref="I142:I204" si="65">F142/E142</f>
        <v>0.60076142131979693</v>
      </c>
      <c r="J142" s="229">
        <f t="shared" ref="J142:J204" si="66">H142/B142</f>
        <v>1.2019040063466879</v>
      </c>
      <c r="K142" s="153">
        <v>1576</v>
      </c>
      <c r="L142" s="153">
        <v>1576</v>
      </c>
      <c r="M142" s="153">
        <v>1576</v>
      </c>
      <c r="N142" s="229">
        <f t="shared" si="42"/>
        <v>1.0402640264026404</v>
      </c>
    </row>
    <row r="143" spans="1:14" s="9" customFormat="1" ht="25.5" x14ac:dyDescent="0.25">
      <c r="A143" s="3" t="s">
        <v>61</v>
      </c>
      <c r="B143" s="153"/>
      <c r="C143" s="153"/>
      <c r="D143" s="153"/>
      <c r="E143" s="153">
        <v>7.8</v>
      </c>
      <c r="F143" s="153">
        <v>7.8</v>
      </c>
      <c r="G143" s="153"/>
      <c r="H143" s="153">
        <v>7.8</v>
      </c>
      <c r="I143" s="229">
        <f t="shared" si="65"/>
        <v>1</v>
      </c>
      <c r="J143" s="229">
        <v>0</v>
      </c>
      <c r="K143" s="153">
        <v>0</v>
      </c>
      <c r="L143" s="153">
        <v>0</v>
      </c>
      <c r="M143" s="153"/>
      <c r="N143" s="229">
        <f t="shared" si="42"/>
        <v>0</v>
      </c>
    </row>
    <row r="144" spans="1:14" s="9" customFormat="1" ht="25.5" x14ac:dyDescent="0.25">
      <c r="A144" s="3" t="s">
        <v>54</v>
      </c>
      <c r="B144" s="153">
        <v>503.3</v>
      </c>
      <c r="C144" s="153"/>
      <c r="D144" s="153">
        <v>411.9</v>
      </c>
      <c r="E144" s="153">
        <v>610.4</v>
      </c>
      <c r="F144" s="153">
        <v>414</v>
      </c>
      <c r="G144" s="153"/>
      <c r="H144" s="153">
        <v>710.4</v>
      </c>
      <c r="I144" s="229">
        <f t="shared" si="65"/>
        <v>0.67824377457404983</v>
      </c>
      <c r="J144" s="229">
        <f t="shared" si="66"/>
        <v>1.4114842042519371</v>
      </c>
      <c r="K144" s="153">
        <v>519.79999999999995</v>
      </c>
      <c r="L144" s="153">
        <v>212.1</v>
      </c>
      <c r="M144" s="153">
        <v>12.1</v>
      </c>
      <c r="N144" s="229">
        <f t="shared" si="42"/>
        <v>0.7317004504504504</v>
      </c>
    </row>
    <row r="145" spans="1:14" s="9" customFormat="1" ht="15" x14ac:dyDescent="0.25">
      <c r="A145" s="3" t="s">
        <v>55</v>
      </c>
      <c r="B145" s="153">
        <v>936.4</v>
      </c>
      <c r="C145" s="153"/>
      <c r="D145" s="153">
        <v>388.6</v>
      </c>
      <c r="E145" s="153">
        <v>491.6</v>
      </c>
      <c r="F145" s="153">
        <v>397.1</v>
      </c>
      <c r="G145" s="153"/>
      <c r="H145" s="153">
        <v>541.6</v>
      </c>
      <c r="I145" s="229">
        <f t="shared" si="65"/>
        <v>0.80777054515866564</v>
      </c>
      <c r="J145" s="229">
        <f t="shared" si="66"/>
        <v>0.57838530542503208</v>
      </c>
      <c r="K145" s="153">
        <v>488.6</v>
      </c>
      <c r="L145" s="153">
        <v>250</v>
      </c>
      <c r="M145" s="153"/>
      <c r="N145" s="229">
        <f t="shared" si="42"/>
        <v>0.90214180206794681</v>
      </c>
    </row>
    <row r="146" spans="1:14" s="9" customFormat="1" ht="15" x14ac:dyDescent="0.25">
      <c r="A146" s="3" t="s">
        <v>207</v>
      </c>
      <c r="B146" s="153"/>
      <c r="C146" s="153"/>
      <c r="D146" s="153">
        <v>34</v>
      </c>
      <c r="E146" s="153">
        <v>34</v>
      </c>
      <c r="F146" s="153">
        <v>5.5</v>
      </c>
      <c r="G146" s="153"/>
      <c r="H146" s="153">
        <v>34</v>
      </c>
      <c r="I146" s="229">
        <f t="shared" si="65"/>
        <v>0.16176470588235295</v>
      </c>
      <c r="J146" s="229">
        <v>0</v>
      </c>
      <c r="K146" s="153">
        <v>34</v>
      </c>
      <c r="L146" s="153"/>
      <c r="M146" s="153"/>
      <c r="N146" s="229">
        <f t="shared" si="42"/>
        <v>1</v>
      </c>
    </row>
    <row r="147" spans="1:14" s="9" customFormat="1" ht="15" x14ac:dyDescent="0.25">
      <c r="A147" s="3" t="s">
        <v>62</v>
      </c>
      <c r="B147" s="153"/>
      <c r="C147" s="153"/>
      <c r="D147" s="153"/>
      <c r="E147" s="153"/>
      <c r="F147" s="153"/>
      <c r="G147" s="153"/>
      <c r="H147" s="153"/>
      <c r="I147" s="229"/>
      <c r="J147" s="229"/>
      <c r="K147" s="153"/>
      <c r="L147" s="153"/>
      <c r="M147" s="153"/>
      <c r="N147" s="229"/>
    </row>
    <row r="148" spans="1:14" s="9" customFormat="1" ht="15" x14ac:dyDescent="0.25">
      <c r="A148" s="3" t="s">
        <v>63</v>
      </c>
      <c r="B148" s="153">
        <v>116.3</v>
      </c>
      <c r="C148" s="153"/>
      <c r="D148" s="153">
        <v>333.8</v>
      </c>
      <c r="E148" s="153">
        <v>264.8</v>
      </c>
      <c r="F148" s="153">
        <v>45.5</v>
      </c>
      <c r="G148" s="153"/>
      <c r="H148" s="153">
        <v>339.8</v>
      </c>
      <c r="I148" s="229">
        <f t="shared" si="65"/>
        <v>0.17182779456193353</v>
      </c>
      <c r="J148" s="229">
        <f t="shared" si="66"/>
        <v>2.9217540842648324</v>
      </c>
      <c r="K148" s="153">
        <v>175.2</v>
      </c>
      <c r="L148" s="153">
        <v>175.2</v>
      </c>
      <c r="M148" s="153">
        <v>175.2</v>
      </c>
      <c r="N148" s="229">
        <f t="shared" si="42"/>
        <v>0.51559741024131833</v>
      </c>
    </row>
    <row r="149" spans="1:14" s="9" customFormat="1" ht="25.5" x14ac:dyDescent="0.25">
      <c r="A149" s="3" t="s">
        <v>56</v>
      </c>
      <c r="B149" s="153">
        <v>2268.3000000000002</v>
      </c>
      <c r="C149" s="153"/>
      <c r="D149" s="153">
        <v>1969</v>
      </c>
      <c r="E149" s="153">
        <v>2071.6999999999998</v>
      </c>
      <c r="F149" s="153">
        <v>1011.7</v>
      </c>
      <c r="G149" s="153"/>
      <c r="H149" s="153">
        <v>2471.6999999999998</v>
      </c>
      <c r="I149" s="229">
        <f t="shared" si="65"/>
        <v>0.48834290679152392</v>
      </c>
      <c r="J149" s="229">
        <f t="shared" si="66"/>
        <v>1.0896706784816821</v>
      </c>
      <c r="K149" s="153">
        <v>2339</v>
      </c>
      <c r="L149" s="153">
        <v>1592.2</v>
      </c>
      <c r="M149" s="153">
        <v>375.2</v>
      </c>
      <c r="N149" s="229">
        <f t="shared" si="42"/>
        <v>0.94631225472346969</v>
      </c>
    </row>
    <row r="150" spans="1:14" s="9" customFormat="1" ht="63.75" x14ac:dyDescent="0.25">
      <c r="A150" s="3" t="s">
        <v>208</v>
      </c>
      <c r="B150" s="153">
        <v>227.4</v>
      </c>
      <c r="C150" s="153"/>
      <c r="D150" s="153">
        <v>140</v>
      </c>
      <c r="E150" s="153">
        <v>32.200000000000003</v>
      </c>
      <c r="F150" s="153"/>
      <c r="G150" s="153"/>
      <c r="H150" s="153">
        <v>32.200000000000003</v>
      </c>
      <c r="I150" s="229">
        <f t="shared" si="65"/>
        <v>0</v>
      </c>
      <c r="J150" s="229">
        <f t="shared" si="66"/>
        <v>0.14160070360598065</v>
      </c>
      <c r="K150" s="153">
        <v>0</v>
      </c>
      <c r="L150" s="153">
        <v>0</v>
      </c>
      <c r="M150" s="153"/>
      <c r="N150" s="229">
        <f t="shared" si="42"/>
        <v>0</v>
      </c>
    </row>
    <row r="151" spans="1:14" s="9" customFormat="1" ht="15" x14ac:dyDescent="0.25">
      <c r="A151" s="285" t="s">
        <v>200</v>
      </c>
      <c r="B151" s="153">
        <f>SUM(B152:B162)</f>
        <v>41.800000000000004</v>
      </c>
      <c r="C151" s="153">
        <f t="shared" ref="C151:M151" si="67">SUM(C152:C162)</f>
        <v>0</v>
      </c>
      <c r="D151" s="153">
        <f t="shared" si="67"/>
        <v>26.1</v>
      </c>
      <c r="E151" s="153">
        <f t="shared" si="67"/>
        <v>26.1</v>
      </c>
      <c r="F151" s="153">
        <f t="shared" si="67"/>
        <v>19.899999999999999</v>
      </c>
      <c r="G151" s="153">
        <f t="shared" si="67"/>
        <v>0</v>
      </c>
      <c r="H151" s="153">
        <v>26.1</v>
      </c>
      <c r="I151" s="229">
        <f t="shared" si="65"/>
        <v>0.76245210727969337</v>
      </c>
      <c r="J151" s="229">
        <f t="shared" si="66"/>
        <v>0.62440191387559807</v>
      </c>
      <c r="K151" s="153">
        <f t="shared" si="67"/>
        <v>23</v>
      </c>
      <c r="L151" s="153">
        <f t="shared" si="67"/>
        <v>14.1</v>
      </c>
      <c r="M151" s="153">
        <f t="shared" si="67"/>
        <v>0.5</v>
      </c>
      <c r="N151" s="229">
        <f t="shared" si="42"/>
        <v>0.88122605363984674</v>
      </c>
    </row>
    <row r="152" spans="1:14" s="9" customFormat="1" ht="15" x14ac:dyDescent="0.25">
      <c r="A152" s="3" t="s">
        <v>58</v>
      </c>
      <c r="B152" s="153">
        <v>1.7</v>
      </c>
      <c r="C152" s="153"/>
      <c r="D152" s="153">
        <v>0.5</v>
      </c>
      <c r="E152" s="153"/>
      <c r="F152" s="153"/>
      <c r="G152" s="153"/>
      <c r="H152" s="153"/>
      <c r="I152" s="229">
        <v>0</v>
      </c>
      <c r="J152" s="229">
        <f t="shared" si="66"/>
        <v>0</v>
      </c>
      <c r="K152" s="153">
        <v>0.5</v>
      </c>
      <c r="L152" s="153">
        <v>0.5</v>
      </c>
      <c r="M152" s="153">
        <v>0.5</v>
      </c>
      <c r="N152" s="229">
        <v>0</v>
      </c>
    </row>
    <row r="153" spans="1:14" s="9" customFormat="1" ht="15" x14ac:dyDescent="0.25">
      <c r="A153" s="3" t="s">
        <v>59</v>
      </c>
      <c r="B153" s="153"/>
      <c r="C153" s="153"/>
      <c r="D153" s="153"/>
      <c r="E153" s="153"/>
      <c r="F153" s="153"/>
      <c r="G153" s="153"/>
      <c r="H153" s="153"/>
      <c r="I153" s="229"/>
      <c r="J153" s="229"/>
      <c r="K153" s="153"/>
      <c r="L153" s="153"/>
      <c r="M153" s="153"/>
      <c r="N153" s="229"/>
    </row>
    <row r="154" spans="1:14" s="9" customFormat="1" ht="15" x14ac:dyDescent="0.25">
      <c r="A154" s="63" t="s">
        <v>60</v>
      </c>
      <c r="B154" s="153"/>
      <c r="C154" s="153"/>
      <c r="D154" s="153"/>
      <c r="E154" s="153"/>
      <c r="F154" s="153"/>
      <c r="G154" s="153"/>
      <c r="H154" s="153"/>
      <c r="I154" s="229"/>
      <c r="J154" s="229"/>
      <c r="K154" s="153"/>
      <c r="L154" s="153"/>
      <c r="M154" s="153"/>
      <c r="N154" s="229"/>
    </row>
    <row r="155" spans="1:14" s="9" customFormat="1" ht="25.5" x14ac:dyDescent="0.25">
      <c r="A155" s="3" t="s">
        <v>61</v>
      </c>
      <c r="B155" s="153"/>
      <c r="C155" s="153"/>
      <c r="D155" s="153"/>
      <c r="E155" s="153"/>
      <c r="F155" s="153"/>
      <c r="G155" s="153"/>
      <c r="H155" s="153"/>
      <c r="I155" s="229"/>
      <c r="J155" s="229"/>
      <c r="K155" s="153"/>
      <c r="L155" s="153"/>
      <c r="M155" s="153"/>
      <c r="N155" s="229"/>
    </row>
    <row r="156" spans="1:14" s="9" customFormat="1" ht="25.5" x14ac:dyDescent="0.25">
      <c r="A156" s="3" t="s">
        <v>54</v>
      </c>
      <c r="B156" s="153">
        <v>1</v>
      </c>
      <c r="C156" s="153"/>
      <c r="D156" s="153">
        <v>1.4</v>
      </c>
      <c r="E156" s="153">
        <v>5</v>
      </c>
      <c r="F156" s="153">
        <v>5</v>
      </c>
      <c r="G156" s="153"/>
      <c r="H156" s="153">
        <v>5</v>
      </c>
      <c r="I156" s="229">
        <f t="shared" si="65"/>
        <v>1</v>
      </c>
      <c r="J156" s="229">
        <f t="shared" si="66"/>
        <v>5</v>
      </c>
      <c r="K156" s="153">
        <v>1.4</v>
      </c>
      <c r="L156" s="153">
        <v>1.4</v>
      </c>
      <c r="M156" s="153"/>
      <c r="N156" s="229">
        <f t="shared" si="42"/>
        <v>0.27999999999999997</v>
      </c>
    </row>
    <row r="157" spans="1:14" s="9" customFormat="1" ht="15" x14ac:dyDescent="0.25">
      <c r="A157" s="3" t="s">
        <v>55</v>
      </c>
      <c r="B157" s="153">
        <v>1.3</v>
      </c>
      <c r="C157" s="153"/>
      <c r="D157" s="153">
        <v>3</v>
      </c>
      <c r="E157" s="153">
        <v>7.2</v>
      </c>
      <c r="F157" s="153">
        <v>6.1</v>
      </c>
      <c r="G157" s="153"/>
      <c r="H157" s="153">
        <v>7.2</v>
      </c>
      <c r="I157" s="229">
        <f t="shared" si="65"/>
        <v>0.8472222222222221</v>
      </c>
      <c r="J157" s="229">
        <f t="shared" si="66"/>
        <v>5.5384615384615383</v>
      </c>
      <c r="K157" s="153">
        <v>7.2</v>
      </c>
      <c r="L157" s="153">
        <v>7.2</v>
      </c>
      <c r="M157" s="153"/>
      <c r="N157" s="229">
        <f t="shared" si="42"/>
        <v>1</v>
      </c>
    </row>
    <row r="158" spans="1:14" s="9" customFormat="1" ht="15" x14ac:dyDescent="0.25">
      <c r="A158" s="3" t="s">
        <v>207</v>
      </c>
      <c r="B158" s="153"/>
      <c r="C158" s="153"/>
      <c r="D158" s="153"/>
      <c r="E158" s="153"/>
      <c r="F158" s="153"/>
      <c r="G158" s="153"/>
      <c r="H158" s="153"/>
      <c r="I158" s="229"/>
      <c r="J158" s="229"/>
      <c r="K158" s="153"/>
      <c r="L158" s="153"/>
      <c r="M158" s="153"/>
      <c r="N158" s="229"/>
    </row>
    <row r="159" spans="1:14" s="9" customFormat="1" ht="15" x14ac:dyDescent="0.25">
      <c r="A159" s="3" t="s">
        <v>62</v>
      </c>
      <c r="B159" s="153"/>
      <c r="C159" s="153"/>
      <c r="D159" s="153"/>
      <c r="E159" s="153"/>
      <c r="F159" s="153"/>
      <c r="G159" s="153"/>
      <c r="H159" s="153"/>
      <c r="I159" s="229"/>
      <c r="J159" s="229"/>
      <c r="K159" s="153"/>
      <c r="L159" s="153"/>
      <c r="M159" s="153"/>
      <c r="N159" s="229"/>
    </row>
    <row r="160" spans="1:14" s="9" customFormat="1" ht="15" x14ac:dyDescent="0.25">
      <c r="A160" s="3" t="s">
        <v>63</v>
      </c>
      <c r="B160" s="153"/>
      <c r="C160" s="153"/>
      <c r="D160" s="153">
        <v>1.5</v>
      </c>
      <c r="E160" s="153"/>
      <c r="F160" s="153"/>
      <c r="G160" s="153"/>
      <c r="H160" s="153"/>
      <c r="I160" s="229"/>
      <c r="J160" s="229"/>
      <c r="K160" s="153"/>
      <c r="L160" s="153"/>
      <c r="M160" s="153"/>
      <c r="N160" s="229"/>
    </row>
    <row r="161" spans="1:14" s="9" customFormat="1" ht="25.5" x14ac:dyDescent="0.25">
      <c r="A161" s="3" t="s">
        <v>56</v>
      </c>
      <c r="B161" s="153">
        <v>32.1</v>
      </c>
      <c r="C161" s="153"/>
      <c r="D161" s="153">
        <v>13.9</v>
      </c>
      <c r="E161" s="153">
        <v>13.9</v>
      </c>
      <c r="F161" s="153">
        <v>8.8000000000000007</v>
      </c>
      <c r="G161" s="153"/>
      <c r="H161" s="153">
        <v>13.9</v>
      </c>
      <c r="I161" s="229">
        <f t="shared" si="65"/>
        <v>0.63309352517985618</v>
      </c>
      <c r="J161" s="229">
        <f t="shared" si="66"/>
        <v>0.43302180685358255</v>
      </c>
      <c r="K161" s="153">
        <v>13.9</v>
      </c>
      <c r="L161" s="153">
        <v>5</v>
      </c>
      <c r="M161" s="153"/>
      <c r="N161" s="229">
        <f t="shared" si="42"/>
        <v>1</v>
      </c>
    </row>
    <row r="162" spans="1:14" s="9" customFormat="1" ht="63.75" x14ac:dyDescent="0.25">
      <c r="A162" s="3" t="s">
        <v>208</v>
      </c>
      <c r="B162" s="153">
        <v>5.7</v>
      </c>
      <c r="C162" s="153"/>
      <c r="D162" s="153">
        <v>5.8</v>
      </c>
      <c r="E162" s="153"/>
      <c r="F162" s="153"/>
      <c r="G162" s="153"/>
      <c r="H162" s="153"/>
      <c r="I162" s="229">
        <v>0</v>
      </c>
      <c r="J162" s="229">
        <f t="shared" si="66"/>
        <v>0</v>
      </c>
      <c r="K162" s="153"/>
      <c r="L162" s="153"/>
      <c r="M162" s="153"/>
      <c r="N162" s="229">
        <v>0</v>
      </c>
    </row>
    <row r="163" spans="1:14" s="9" customFormat="1" ht="15" x14ac:dyDescent="0.25">
      <c r="A163" s="285" t="s">
        <v>201</v>
      </c>
      <c r="B163" s="153">
        <f>SUM(B164:B174)</f>
        <v>80.8</v>
      </c>
      <c r="C163" s="153">
        <f t="shared" ref="C163:M163" si="68">SUM(C164:C174)</f>
        <v>0</v>
      </c>
      <c r="D163" s="153">
        <f t="shared" si="68"/>
        <v>47.7</v>
      </c>
      <c r="E163" s="153">
        <f t="shared" si="68"/>
        <v>47.7</v>
      </c>
      <c r="F163" s="153">
        <f t="shared" si="68"/>
        <v>30.200000000000003</v>
      </c>
      <c r="G163" s="153">
        <f t="shared" si="68"/>
        <v>0</v>
      </c>
      <c r="H163" s="153">
        <v>47.7</v>
      </c>
      <c r="I163" s="229">
        <f t="shared" si="65"/>
        <v>0.63312368972746336</v>
      </c>
      <c r="J163" s="229">
        <f t="shared" si="66"/>
        <v>0.59034653465346543</v>
      </c>
      <c r="K163" s="153">
        <f t="shared" si="68"/>
        <v>47.599999999999994</v>
      </c>
      <c r="L163" s="153">
        <f t="shared" si="68"/>
        <v>34.700000000000003</v>
      </c>
      <c r="M163" s="153">
        <f t="shared" si="68"/>
        <v>9.6999999999999993</v>
      </c>
      <c r="N163" s="229">
        <f t="shared" si="42"/>
        <v>0.99790356394129964</v>
      </c>
    </row>
    <row r="164" spans="1:14" s="9" customFormat="1" ht="15" x14ac:dyDescent="0.25">
      <c r="A164" s="3" t="s">
        <v>58</v>
      </c>
      <c r="B164" s="153">
        <v>7.6</v>
      </c>
      <c r="C164" s="153"/>
      <c r="D164" s="153">
        <v>9.6999999999999993</v>
      </c>
      <c r="E164" s="153">
        <v>9.6999999999999993</v>
      </c>
      <c r="F164" s="153">
        <v>4.5999999999999996</v>
      </c>
      <c r="G164" s="153"/>
      <c r="H164" s="153">
        <v>9.3000000000000007</v>
      </c>
      <c r="I164" s="229">
        <f t="shared" si="65"/>
        <v>0.47422680412371132</v>
      </c>
      <c r="J164" s="229">
        <f t="shared" si="66"/>
        <v>1.2236842105263159</v>
      </c>
      <c r="K164" s="153">
        <v>9.6999999999999993</v>
      </c>
      <c r="L164" s="153">
        <v>9.6999999999999993</v>
      </c>
      <c r="M164" s="153">
        <v>9.6999999999999993</v>
      </c>
      <c r="N164" s="229">
        <f t="shared" si="42"/>
        <v>1.0430107526881718</v>
      </c>
    </row>
    <row r="165" spans="1:14" s="9" customFormat="1" ht="15" x14ac:dyDescent="0.25">
      <c r="A165" s="3" t="s">
        <v>59</v>
      </c>
      <c r="B165" s="153"/>
      <c r="C165" s="153"/>
      <c r="D165" s="153"/>
      <c r="E165" s="153"/>
      <c r="F165" s="153"/>
      <c r="G165" s="153"/>
      <c r="H165" s="153"/>
      <c r="I165" s="229"/>
      <c r="J165" s="229"/>
      <c r="K165" s="153"/>
      <c r="L165" s="153"/>
      <c r="M165" s="153"/>
      <c r="N165" s="229"/>
    </row>
    <row r="166" spans="1:14" s="9" customFormat="1" ht="15" x14ac:dyDescent="0.25">
      <c r="A166" s="63" t="s">
        <v>60</v>
      </c>
      <c r="B166" s="153"/>
      <c r="C166" s="153"/>
      <c r="D166" s="153"/>
      <c r="E166" s="153"/>
      <c r="F166" s="153"/>
      <c r="G166" s="153"/>
      <c r="H166" s="153"/>
      <c r="I166" s="229"/>
      <c r="J166" s="229"/>
      <c r="K166" s="153"/>
      <c r="L166" s="153"/>
      <c r="M166" s="153"/>
      <c r="N166" s="229"/>
    </row>
    <row r="167" spans="1:14" s="9" customFormat="1" ht="25.5" x14ac:dyDescent="0.25">
      <c r="A167" s="3" t="s">
        <v>61</v>
      </c>
      <c r="B167" s="153"/>
      <c r="C167" s="153"/>
      <c r="D167" s="153"/>
      <c r="E167" s="153"/>
      <c r="F167" s="153"/>
      <c r="G167" s="153"/>
      <c r="H167" s="153"/>
      <c r="I167" s="229"/>
      <c r="J167" s="229"/>
      <c r="K167" s="153"/>
      <c r="L167" s="153"/>
      <c r="M167" s="153"/>
      <c r="N167" s="229"/>
    </row>
    <row r="168" spans="1:14" s="9" customFormat="1" ht="25.5" x14ac:dyDescent="0.25">
      <c r="A168" s="3" t="s">
        <v>54</v>
      </c>
      <c r="B168" s="153">
        <v>2.9</v>
      </c>
      <c r="C168" s="153"/>
      <c r="D168" s="153">
        <v>5</v>
      </c>
      <c r="E168" s="153">
        <v>5</v>
      </c>
      <c r="F168" s="153">
        <v>1</v>
      </c>
      <c r="G168" s="153"/>
      <c r="H168" s="153">
        <v>5</v>
      </c>
      <c r="I168" s="229">
        <f t="shared" si="65"/>
        <v>0.2</v>
      </c>
      <c r="J168" s="229">
        <f t="shared" si="66"/>
        <v>1.7241379310344829</v>
      </c>
      <c r="K168" s="153">
        <v>5</v>
      </c>
      <c r="L168" s="153">
        <v>5</v>
      </c>
      <c r="M168" s="153"/>
      <c r="N168" s="229">
        <f t="shared" si="42"/>
        <v>1</v>
      </c>
    </row>
    <row r="169" spans="1:14" s="9" customFormat="1" ht="15" x14ac:dyDescent="0.25">
      <c r="A169" s="3" t="s">
        <v>55</v>
      </c>
      <c r="B169" s="153">
        <v>37.9</v>
      </c>
      <c r="C169" s="153"/>
      <c r="D169" s="153">
        <v>10</v>
      </c>
      <c r="E169" s="153">
        <v>10</v>
      </c>
      <c r="F169" s="153">
        <v>5.6</v>
      </c>
      <c r="G169" s="153"/>
      <c r="H169" s="153">
        <v>10</v>
      </c>
      <c r="I169" s="229">
        <f t="shared" si="65"/>
        <v>0.55999999999999994</v>
      </c>
      <c r="J169" s="229">
        <f t="shared" si="66"/>
        <v>0.26385224274406333</v>
      </c>
      <c r="K169" s="153">
        <v>10</v>
      </c>
      <c r="L169" s="153">
        <v>10</v>
      </c>
      <c r="M169" s="153"/>
      <c r="N169" s="229">
        <f t="shared" si="42"/>
        <v>1</v>
      </c>
    </row>
    <row r="170" spans="1:14" s="9" customFormat="1" ht="15" x14ac:dyDescent="0.25">
      <c r="A170" s="3" t="s">
        <v>207</v>
      </c>
      <c r="B170" s="153">
        <v>0</v>
      </c>
      <c r="C170" s="153"/>
      <c r="D170" s="153"/>
      <c r="E170" s="153"/>
      <c r="F170" s="153"/>
      <c r="G170" s="153"/>
      <c r="H170" s="153"/>
      <c r="I170" s="229"/>
      <c r="J170" s="229"/>
      <c r="K170" s="153"/>
      <c r="L170" s="153"/>
      <c r="M170" s="153"/>
      <c r="N170" s="229"/>
    </row>
    <row r="171" spans="1:14" s="9" customFormat="1" ht="15" x14ac:dyDescent="0.25">
      <c r="A171" s="3" t="s">
        <v>62</v>
      </c>
      <c r="B171" s="153">
        <v>3.1</v>
      </c>
      <c r="C171" s="153"/>
      <c r="D171" s="153"/>
      <c r="E171" s="153"/>
      <c r="F171" s="153"/>
      <c r="G171" s="153"/>
      <c r="H171" s="153"/>
      <c r="I171" s="229">
        <v>0</v>
      </c>
      <c r="J171" s="229">
        <f t="shared" si="66"/>
        <v>0</v>
      </c>
      <c r="K171" s="153"/>
      <c r="L171" s="153"/>
      <c r="M171" s="153"/>
      <c r="N171" s="229">
        <v>0</v>
      </c>
    </row>
    <row r="172" spans="1:14" s="9" customFormat="1" ht="15" x14ac:dyDescent="0.25">
      <c r="A172" s="3" t="s">
        <v>63</v>
      </c>
      <c r="B172" s="153">
        <v>12</v>
      </c>
      <c r="C172" s="153"/>
      <c r="D172" s="153"/>
      <c r="E172" s="153">
        <v>0.9</v>
      </c>
      <c r="F172" s="153">
        <v>0.9</v>
      </c>
      <c r="G172" s="153"/>
      <c r="H172" s="153">
        <v>0.9</v>
      </c>
      <c r="I172" s="229">
        <f t="shared" si="65"/>
        <v>1</v>
      </c>
      <c r="J172" s="229">
        <f t="shared" si="66"/>
        <v>7.4999999999999997E-2</v>
      </c>
      <c r="K172" s="153">
        <v>0.9</v>
      </c>
      <c r="L172" s="153"/>
      <c r="M172" s="153"/>
      <c r="N172" s="229">
        <f t="shared" si="42"/>
        <v>1</v>
      </c>
    </row>
    <row r="173" spans="1:14" s="9" customFormat="1" ht="25.5" x14ac:dyDescent="0.25">
      <c r="A173" s="3" t="s">
        <v>56</v>
      </c>
      <c r="B173" s="153">
        <v>17.3</v>
      </c>
      <c r="C173" s="153"/>
      <c r="D173" s="153">
        <v>23</v>
      </c>
      <c r="E173" s="153">
        <v>22.1</v>
      </c>
      <c r="F173" s="153">
        <v>18.100000000000001</v>
      </c>
      <c r="G173" s="153"/>
      <c r="H173" s="153">
        <v>22.1</v>
      </c>
      <c r="I173" s="229">
        <f t="shared" si="65"/>
        <v>0.8190045248868778</v>
      </c>
      <c r="J173" s="229">
        <f t="shared" si="66"/>
        <v>1.277456647398844</v>
      </c>
      <c r="K173" s="153">
        <v>22</v>
      </c>
      <c r="L173" s="153">
        <v>10</v>
      </c>
      <c r="M173" s="153"/>
      <c r="N173" s="229">
        <f t="shared" si="42"/>
        <v>0.99547511312217185</v>
      </c>
    </row>
    <row r="174" spans="1:14" s="9" customFormat="1" ht="63.75" x14ac:dyDescent="0.25">
      <c r="A174" s="3" t="s">
        <v>208</v>
      </c>
      <c r="B174" s="153"/>
      <c r="C174" s="153"/>
      <c r="D174" s="153"/>
      <c r="E174" s="153"/>
      <c r="F174" s="153"/>
      <c r="G174" s="153"/>
      <c r="H174" s="153"/>
      <c r="I174" s="229"/>
      <c r="J174" s="229"/>
      <c r="K174" s="153"/>
      <c r="L174" s="153"/>
      <c r="M174" s="153"/>
      <c r="N174" s="229"/>
    </row>
    <row r="175" spans="1:14" s="9" customFormat="1" ht="15" x14ac:dyDescent="0.25">
      <c r="A175" s="285" t="s">
        <v>202</v>
      </c>
      <c r="B175" s="153">
        <f>SUM(B176:B186)</f>
        <v>51.2</v>
      </c>
      <c r="C175" s="153">
        <f t="shared" ref="C175:M175" si="69">SUM(C176:C186)</f>
        <v>0</v>
      </c>
      <c r="D175" s="153">
        <f t="shared" si="69"/>
        <v>44.6</v>
      </c>
      <c r="E175" s="153">
        <f t="shared" si="69"/>
        <v>44.6</v>
      </c>
      <c r="F175" s="153">
        <f t="shared" si="69"/>
        <v>31.8</v>
      </c>
      <c r="G175" s="153">
        <f t="shared" si="69"/>
        <v>0</v>
      </c>
      <c r="H175" s="153">
        <f t="shared" si="69"/>
        <v>44</v>
      </c>
      <c r="I175" s="229">
        <f t="shared" si="65"/>
        <v>0.71300448430493268</v>
      </c>
      <c r="J175" s="229">
        <f t="shared" si="66"/>
        <v>0.859375</v>
      </c>
      <c r="K175" s="153">
        <f t="shared" si="69"/>
        <v>44.6</v>
      </c>
      <c r="L175" s="153">
        <f t="shared" si="69"/>
        <v>36.6</v>
      </c>
      <c r="M175" s="153">
        <f t="shared" si="69"/>
        <v>16.600000000000001</v>
      </c>
      <c r="N175" s="229">
        <f t="shared" si="42"/>
        <v>1.0136363636363637</v>
      </c>
    </row>
    <row r="176" spans="1:14" s="9" customFormat="1" ht="15" x14ac:dyDescent="0.25">
      <c r="A176" s="3" t="s">
        <v>58</v>
      </c>
      <c r="B176" s="153">
        <v>15.5</v>
      </c>
      <c r="C176" s="153"/>
      <c r="D176" s="153">
        <v>16.600000000000001</v>
      </c>
      <c r="E176" s="153">
        <v>16.600000000000001</v>
      </c>
      <c r="F176" s="153">
        <v>9.6999999999999993</v>
      </c>
      <c r="G176" s="153"/>
      <c r="H176" s="153">
        <v>16</v>
      </c>
      <c r="I176" s="229">
        <f t="shared" si="65"/>
        <v>0.5843373493975903</v>
      </c>
      <c r="J176" s="229">
        <f t="shared" si="66"/>
        <v>1.032258064516129</v>
      </c>
      <c r="K176" s="153">
        <v>16.600000000000001</v>
      </c>
      <c r="L176" s="153">
        <v>16.600000000000001</v>
      </c>
      <c r="M176" s="153">
        <v>16.600000000000001</v>
      </c>
      <c r="N176" s="229">
        <f t="shared" si="42"/>
        <v>1.0375000000000001</v>
      </c>
    </row>
    <row r="177" spans="1:14" s="9" customFormat="1" ht="15" x14ac:dyDescent="0.25">
      <c r="A177" s="3" t="s">
        <v>59</v>
      </c>
      <c r="B177" s="153"/>
      <c r="C177" s="153"/>
      <c r="D177" s="153"/>
      <c r="E177" s="153"/>
      <c r="F177" s="153"/>
      <c r="G177" s="153"/>
      <c r="H177" s="153"/>
      <c r="I177" s="229"/>
      <c r="J177" s="229"/>
      <c r="K177" s="153"/>
      <c r="L177" s="153"/>
      <c r="M177" s="153"/>
      <c r="N177" s="229"/>
    </row>
    <row r="178" spans="1:14" s="9" customFormat="1" ht="15" x14ac:dyDescent="0.25">
      <c r="A178" s="63" t="s">
        <v>60</v>
      </c>
      <c r="B178" s="153"/>
      <c r="C178" s="153"/>
      <c r="D178" s="153"/>
      <c r="E178" s="153"/>
      <c r="F178" s="153"/>
      <c r="G178" s="153"/>
      <c r="H178" s="153"/>
      <c r="I178" s="229"/>
      <c r="J178" s="229"/>
      <c r="K178" s="153"/>
      <c r="L178" s="153"/>
      <c r="M178" s="153"/>
      <c r="N178" s="229"/>
    </row>
    <row r="179" spans="1:14" s="9" customFormat="1" ht="25.5" x14ac:dyDescent="0.25">
      <c r="A179" s="3" t="s">
        <v>61</v>
      </c>
      <c r="B179" s="153"/>
      <c r="C179" s="153"/>
      <c r="D179" s="153"/>
      <c r="E179" s="153"/>
      <c r="F179" s="153"/>
      <c r="G179" s="153"/>
      <c r="H179" s="153"/>
      <c r="I179" s="229"/>
      <c r="J179" s="229"/>
      <c r="K179" s="153"/>
      <c r="L179" s="153"/>
      <c r="M179" s="153"/>
      <c r="N179" s="229"/>
    </row>
    <row r="180" spans="1:14" s="9" customFormat="1" ht="25.5" x14ac:dyDescent="0.25">
      <c r="A180" s="3" t="s">
        <v>54</v>
      </c>
      <c r="B180" s="153"/>
      <c r="C180" s="153"/>
      <c r="D180" s="153"/>
      <c r="E180" s="153"/>
      <c r="F180" s="153"/>
      <c r="G180" s="153"/>
      <c r="H180" s="153"/>
      <c r="I180" s="229"/>
      <c r="J180" s="229"/>
      <c r="K180" s="153"/>
      <c r="L180" s="153"/>
      <c r="M180" s="153"/>
      <c r="N180" s="229"/>
    </row>
    <row r="181" spans="1:14" s="9" customFormat="1" ht="15" x14ac:dyDescent="0.25">
      <c r="A181" s="3" t="s">
        <v>55</v>
      </c>
      <c r="B181" s="153">
        <v>1.6</v>
      </c>
      <c r="C181" s="153"/>
      <c r="D181" s="153">
        <v>15</v>
      </c>
      <c r="E181" s="153">
        <v>15</v>
      </c>
      <c r="F181" s="153">
        <v>13.3</v>
      </c>
      <c r="G181" s="153"/>
      <c r="H181" s="153">
        <v>15</v>
      </c>
      <c r="I181" s="229">
        <f t="shared" si="65"/>
        <v>0.88666666666666671</v>
      </c>
      <c r="J181" s="229">
        <f t="shared" si="66"/>
        <v>9.375</v>
      </c>
      <c r="K181" s="153">
        <v>15</v>
      </c>
      <c r="L181" s="153">
        <v>10</v>
      </c>
      <c r="M181" s="153"/>
      <c r="N181" s="229">
        <f t="shared" si="42"/>
        <v>1</v>
      </c>
    </row>
    <row r="182" spans="1:14" s="9" customFormat="1" ht="15" x14ac:dyDescent="0.25">
      <c r="A182" s="3" t="s">
        <v>207</v>
      </c>
      <c r="B182" s="153"/>
      <c r="C182" s="153"/>
      <c r="D182" s="153"/>
      <c r="E182" s="153"/>
      <c r="F182" s="153"/>
      <c r="G182" s="153"/>
      <c r="H182" s="153"/>
      <c r="I182" s="229"/>
      <c r="J182" s="229"/>
      <c r="K182" s="153"/>
      <c r="L182" s="153"/>
      <c r="M182" s="153"/>
      <c r="N182" s="229"/>
    </row>
    <row r="183" spans="1:14" s="9" customFormat="1" ht="15" x14ac:dyDescent="0.25">
      <c r="A183" s="3" t="s">
        <v>62</v>
      </c>
      <c r="B183" s="153"/>
      <c r="C183" s="153"/>
      <c r="D183" s="153"/>
      <c r="E183" s="153"/>
      <c r="F183" s="153"/>
      <c r="G183" s="153"/>
      <c r="H183" s="153"/>
      <c r="I183" s="229"/>
      <c r="J183" s="229"/>
      <c r="K183" s="153"/>
      <c r="L183" s="153"/>
      <c r="M183" s="153"/>
      <c r="N183" s="229"/>
    </row>
    <row r="184" spans="1:14" s="9" customFormat="1" ht="15" x14ac:dyDescent="0.25">
      <c r="A184" s="3" t="s">
        <v>63</v>
      </c>
      <c r="B184" s="153">
        <v>23</v>
      </c>
      <c r="C184" s="153"/>
      <c r="D184" s="153"/>
      <c r="E184" s="153"/>
      <c r="F184" s="153"/>
      <c r="G184" s="153"/>
      <c r="H184" s="153"/>
      <c r="I184" s="229">
        <v>0</v>
      </c>
      <c r="J184" s="229">
        <f t="shared" si="66"/>
        <v>0</v>
      </c>
      <c r="K184" s="153"/>
      <c r="L184" s="153"/>
      <c r="M184" s="153"/>
      <c r="N184" s="229">
        <v>0</v>
      </c>
    </row>
    <row r="185" spans="1:14" s="9" customFormat="1" ht="25.5" x14ac:dyDescent="0.25">
      <c r="A185" s="3" t="s">
        <v>56</v>
      </c>
      <c r="B185" s="153">
        <v>11.1</v>
      </c>
      <c r="C185" s="153"/>
      <c r="D185" s="153">
        <v>13</v>
      </c>
      <c r="E185" s="153">
        <v>13</v>
      </c>
      <c r="F185" s="153">
        <v>8.8000000000000007</v>
      </c>
      <c r="G185" s="153"/>
      <c r="H185" s="153">
        <v>13</v>
      </c>
      <c r="I185" s="229">
        <f t="shared" si="65"/>
        <v>0.67692307692307696</v>
      </c>
      <c r="J185" s="229">
        <f t="shared" si="66"/>
        <v>1.1711711711711712</v>
      </c>
      <c r="K185" s="153">
        <v>13</v>
      </c>
      <c r="L185" s="153">
        <v>10</v>
      </c>
      <c r="M185" s="153"/>
      <c r="N185" s="229">
        <f t="shared" si="42"/>
        <v>1</v>
      </c>
    </row>
    <row r="186" spans="1:14" s="9" customFormat="1" ht="63.75" x14ac:dyDescent="0.25">
      <c r="A186" s="3" t="s">
        <v>208</v>
      </c>
      <c r="B186" s="153"/>
      <c r="C186" s="153"/>
      <c r="D186" s="153"/>
      <c r="E186" s="153"/>
      <c r="F186" s="153"/>
      <c r="G186" s="153"/>
      <c r="H186" s="153"/>
      <c r="I186" s="229"/>
      <c r="J186" s="229"/>
      <c r="K186" s="153"/>
      <c r="L186" s="153"/>
      <c r="M186" s="153"/>
      <c r="N186" s="229"/>
    </row>
    <row r="187" spans="1:14" s="9" customFormat="1" ht="15" x14ac:dyDescent="0.25">
      <c r="A187" s="285" t="s">
        <v>203</v>
      </c>
      <c r="B187" s="153">
        <f>SUM(B188:B198)</f>
        <v>372.29999999999995</v>
      </c>
      <c r="C187" s="153">
        <f t="shared" ref="C187:M187" si="70">SUM(C188:C198)</f>
        <v>0</v>
      </c>
      <c r="D187" s="153">
        <f t="shared" si="70"/>
        <v>220.9</v>
      </c>
      <c r="E187" s="153">
        <f t="shared" si="70"/>
        <v>378.90000000000003</v>
      </c>
      <c r="F187" s="153">
        <f t="shared" si="70"/>
        <v>162.60000000000002</v>
      </c>
      <c r="G187" s="153">
        <f t="shared" si="70"/>
        <v>0</v>
      </c>
      <c r="H187" s="153">
        <f t="shared" si="70"/>
        <v>375.1</v>
      </c>
      <c r="I187" s="229">
        <f t="shared" si="65"/>
        <v>0.42913697545526525</v>
      </c>
      <c r="J187" s="229">
        <f t="shared" si="66"/>
        <v>1.0075208165457965</v>
      </c>
      <c r="K187" s="153">
        <f t="shared" si="70"/>
        <v>217.3</v>
      </c>
      <c r="L187" s="153">
        <f t="shared" si="70"/>
        <v>174.6</v>
      </c>
      <c r="M187" s="153">
        <f t="shared" si="70"/>
        <v>86.6</v>
      </c>
      <c r="N187" s="229">
        <f t="shared" si="42"/>
        <v>0.57931218341775526</v>
      </c>
    </row>
    <row r="188" spans="1:14" s="9" customFormat="1" ht="15" x14ac:dyDescent="0.25">
      <c r="A188" s="3" t="s">
        <v>58</v>
      </c>
      <c r="B188" s="153">
        <v>15.8</v>
      </c>
      <c r="C188" s="153"/>
      <c r="D188" s="153">
        <v>27.9</v>
      </c>
      <c r="E188" s="153">
        <v>24.7</v>
      </c>
      <c r="F188" s="153">
        <v>11.5</v>
      </c>
      <c r="G188" s="153"/>
      <c r="H188" s="153">
        <v>23.7</v>
      </c>
      <c r="I188" s="229">
        <f t="shared" si="65"/>
        <v>0.46558704453441296</v>
      </c>
      <c r="J188" s="229">
        <f t="shared" si="66"/>
        <v>1.4999999999999998</v>
      </c>
      <c r="K188" s="153">
        <v>24.7</v>
      </c>
      <c r="L188" s="153">
        <v>24.7</v>
      </c>
      <c r="M188" s="153">
        <v>14</v>
      </c>
      <c r="N188" s="229">
        <f t="shared" si="42"/>
        <v>1.0421940928270041</v>
      </c>
    </row>
    <row r="189" spans="1:14" s="9" customFormat="1" ht="15" x14ac:dyDescent="0.25">
      <c r="A189" s="3" t="s">
        <v>59</v>
      </c>
      <c r="B189" s="153"/>
      <c r="C189" s="153"/>
      <c r="D189" s="153"/>
      <c r="E189" s="153"/>
      <c r="F189" s="153"/>
      <c r="G189" s="153"/>
      <c r="H189" s="153"/>
      <c r="I189" s="229"/>
      <c r="J189" s="229"/>
      <c r="K189" s="153"/>
      <c r="L189" s="153"/>
      <c r="M189" s="153"/>
      <c r="N189" s="229"/>
    </row>
    <row r="190" spans="1:14" s="9" customFormat="1" ht="15" x14ac:dyDescent="0.25">
      <c r="A190" s="63" t="s">
        <v>60</v>
      </c>
      <c r="B190" s="153">
        <v>79.8</v>
      </c>
      <c r="C190" s="153"/>
      <c r="D190" s="153">
        <v>72.599999999999994</v>
      </c>
      <c r="E190" s="153">
        <v>72.599999999999994</v>
      </c>
      <c r="F190" s="153">
        <v>17.3</v>
      </c>
      <c r="G190" s="153"/>
      <c r="H190" s="153">
        <v>69.8</v>
      </c>
      <c r="I190" s="229">
        <f t="shared" si="65"/>
        <v>0.23829201101928377</v>
      </c>
      <c r="J190" s="229">
        <f t="shared" si="66"/>
        <v>0.87468671679197996</v>
      </c>
      <c r="K190" s="153">
        <v>72.599999999999994</v>
      </c>
      <c r="L190" s="153">
        <v>72.599999999999994</v>
      </c>
      <c r="M190" s="153">
        <v>72.599999999999994</v>
      </c>
      <c r="N190" s="229">
        <f t="shared" si="42"/>
        <v>1.0401146131805157</v>
      </c>
    </row>
    <row r="191" spans="1:14" s="9" customFormat="1" ht="25.5" x14ac:dyDescent="0.25">
      <c r="A191" s="3" t="s">
        <v>61</v>
      </c>
      <c r="B191" s="153"/>
      <c r="C191" s="153"/>
      <c r="D191" s="153"/>
      <c r="E191" s="153"/>
      <c r="F191" s="153"/>
      <c r="G191" s="153"/>
      <c r="H191" s="153"/>
      <c r="I191" s="229"/>
      <c r="J191" s="229"/>
      <c r="K191" s="153"/>
      <c r="L191" s="153"/>
      <c r="M191" s="153"/>
      <c r="N191" s="229"/>
    </row>
    <row r="192" spans="1:14" s="9" customFormat="1" ht="25.5" x14ac:dyDescent="0.25">
      <c r="A192" s="3" t="s">
        <v>54</v>
      </c>
      <c r="B192" s="153">
        <v>68.8</v>
      </c>
      <c r="C192" s="153"/>
      <c r="D192" s="153">
        <v>13</v>
      </c>
      <c r="E192" s="153">
        <v>39</v>
      </c>
      <c r="F192" s="153">
        <v>8.1</v>
      </c>
      <c r="G192" s="153"/>
      <c r="H192" s="153">
        <v>39</v>
      </c>
      <c r="I192" s="229">
        <f t="shared" si="65"/>
        <v>0.20769230769230768</v>
      </c>
      <c r="J192" s="229">
        <f t="shared" si="66"/>
        <v>0.56686046511627908</v>
      </c>
      <c r="K192" s="153">
        <v>20</v>
      </c>
      <c r="L192" s="153">
        <v>19</v>
      </c>
      <c r="M192" s="153"/>
      <c r="N192" s="229">
        <f t="shared" si="42"/>
        <v>0.51282051282051277</v>
      </c>
    </row>
    <row r="193" spans="1:14" s="9" customFormat="1" ht="15" x14ac:dyDescent="0.25">
      <c r="A193" s="3" t="s">
        <v>55</v>
      </c>
      <c r="B193" s="153">
        <v>20.399999999999999</v>
      </c>
      <c r="C193" s="153"/>
      <c r="D193" s="153">
        <v>18.399999999999999</v>
      </c>
      <c r="E193" s="153">
        <v>18.399999999999999</v>
      </c>
      <c r="F193" s="153">
        <v>16.5</v>
      </c>
      <c r="G193" s="153"/>
      <c r="H193" s="153">
        <v>18.399999999999999</v>
      </c>
      <c r="I193" s="229">
        <f t="shared" si="65"/>
        <v>0.89673913043478271</v>
      </c>
      <c r="J193" s="229">
        <f t="shared" si="66"/>
        <v>0.90196078431372551</v>
      </c>
      <c r="K193" s="153">
        <v>15</v>
      </c>
      <c r="L193" s="153">
        <v>8.3000000000000007</v>
      </c>
      <c r="M193" s="153"/>
      <c r="N193" s="229">
        <f t="shared" si="42"/>
        <v>0.81521739130434789</v>
      </c>
    </row>
    <row r="194" spans="1:14" s="9" customFormat="1" ht="15" x14ac:dyDescent="0.25">
      <c r="A194" s="3" t="s">
        <v>207</v>
      </c>
      <c r="B194" s="153">
        <v>2.6</v>
      </c>
      <c r="C194" s="153"/>
      <c r="D194" s="153">
        <v>5</v>
      </c>
      <c r="E194" s="153">
        <v>5</v>
      </c>
      <c r="F194" s="153">
        <v>2.1</v>
      </c>
      <c r="G194" s="153"/>
      <c r="H194" s="153">
        <v>5</v>
      </c>
      <c r="I194" s="229">
        <f t="shared" si="65"/>
        <v>0.42000000000000004</v>
      </c>
      <c r="J194" s="229">
        <f t="shared" si="66"/>
        <v>1.9230769230769229</v>
      </c>
      <c r="K194" s="153">
        <v>5</v>
      </c>
      <c r="L194" s="153"/>
      <c r="M194" s="153"/>
      <c r="N194" s="229">
        <f t="shared" si="42"/>
        <v>1</v>
      </c>
    </row>
    <row r="195" spans="1:14" s="9" customFormat="1" ht="15" x14ac:dyDescent="0.25">
      <c r="A195" s="3" t="s">
        <v>62</v>
      </c>
      <c r="B195" s="153"/>
      <c r="C195" s="153"/>
      <c r="D195" s="153"/>
      <c r="E195" s="153"/>
      <c r="F195" s="153"/>
      <c r="G195" s="153"/>
      <c r="H195" s="153"/>
      <c r="I195" s="229"/>
      <c r="J195" s="229"/>
      <c r="K195" s="153"/>
      <c r="L195" s="153"/>
      <c r="M195" s="153"/>
      <c r="N195" s="229"/>
    </row>
    <row r="196" spans="1:14" s="9" customFormat="1" ht="15" x14ac:dyDescent="0.25">
      <c r="A196" s="3" t="s">
        <v>63</v>
      </c>
      <c r="B196" s="153"/>
      <c r="C196" s="153"/>
      <c r="D196" s="153"/>
      <c r="E196" s="153">
        <v>43.2</v>
      </c>
      <c r="F196" s="153">
        <v>3.2</v>
      </c>
      <c r="G196" s="153"/>
      <c r="H196" s="153">
        <v>43.2</v>
      </c>
      <c r="I196" s="229">
        <f t="shared" si="65"/>
        <v>7.407407407407407E-2</v>
      </c>
      <c r="J196" s="229">
        <v>0</v>
      </c>
      <c r="K196" s="153"/>
      <c r="L196" s="153"/>
      <c r="M196" s="153"/>
      <c r="N196" s="229">
        <f t="shared" si="42"/>
        <v>0</v>
      </c>
    </row>
    <row r="197" spans="1:14" s="9" customFormat="1" ht="25.5" x14ac:dyDescent="0.25">
      <c r="A197" s="3" t="s">
        <v>56</v>
      </c>
      <c r="B197" s="153">
        <v>184.9</v>
      </c>
      <c r="C197" s="153"/>
      <c r="D197" s="153">
        <v>84</v>
      </c>
      <c r="E197" s="153">
        <v>176</v>
      </c>
      <c r="F197" s="153">
        <v>103.9</v>
      </c>
      <c r="G197" s="153"/>
      <c r="H197" s="153">
        <v>176</v>
      </c>
      <c r="I197" s="229">
        <f t="shared" si="65"/>
        <v>0.59034090909090908</v>
      </c>
      <c r="J197" s="229">
        <f t="shared" si="66"/>
        <v>0.95186587344510543</v>
      </c>
      <c r="K197" s="153">
        <v>80</v>
      </c>
      <c r="L197" s="153">
        <v>50</v>
      </c>
      <c r="M197" s="153"/>
      <c r="N197" s="229">
        <f t="shared" si="42"/>
        <v>0.45454545454545453</v>
      </c>
    </row>
    <row r="198" spans="1:14" s="9" customFormat="1" ht="63.75" x14ac:dyDescent="0.25">
      <c r="A198" s="3" t="s">
        <v>208</v>
      </c>
      <c r="B198" s="153"/>
      <c r="C198" s="153"/>
      <c r="D198" s="153"/>
      <c r="E198" s="153"/>
      <c r="F198" s="153"/>
      <c r="G198" s="153"/>
      <c r="H198" s="153"/>
      <c r="I198" s="229"/>
      <c r="J198" s="229"/>
      <c r="K198" s="153"/>
      <c r="L198" s="153"/>
      <c r="M198" s="153"/>
      <c r="N198" s="229"/>
    </row>
    <row r="199" spans="1:14" ht="15" x14ac:dyDescent="0.25">
      <c r="A199" s="285" t="s">
        <v>204</v>
      </c>
      <c r="B199" s="143">
        <f>SUM(B200:B210)</f>
        <v>741.5</v>
      </c>
      <c r="C199" s="143">
        <f t="shared" ref="C199:M199" si="71">SUM(C200:C210)</f>
        <v>0</v>
      </c>
      <c r="D199" s="143">
        <f t="shared" si="71"/>
        <v>667</v>
      </c>
      <c r="E199" s="143">
        <f t="shared" si="71"/>
        <v>665.7</v>
      </c>
      <c r="F199" s="143">
        <f t="shared" si="71"/>
        <v>390</v>
      </c>
      <c r="G199" s="143">
        <f t="shared" si="71"/>
        <v>0</v>
      </c>
      <c r="H199" s="143">
        <f t="shared" si="71"/>
        <v>655.9</v>
      </c>
      <c r="I199" s="229">
        <f t="shared" si="65"/>
        <v>0.58584948174853535</v>
      </c>
      <c r="J199" s="229">
        <f t="shared" si="66"/>
        <v>0.88455832771409304</v>
      </c>
      <c r="K199" s="143">
        <f t="shared" si="71"/>
        <v>664.40000000000009</v>
      </c>
      <c r="L199" s="143">
        <f t="shared" si="71"/>
        <v>644.6</v>
      </c>
      <c r="M199" s="143">
        <f t="shared" si="71"/>
        <v>250.1</v>
      </c>
      <c r="N199" s="229">
        <f t="shared" si="42"/>
        <v>1.0129592925750879</v>
      </c>
    </row>
    <row r="200" spans="1:14" ht="15" x14ac:dyDescent="0.25">
      <c r="A200" s="3" t="s">
        <v>58</v>
      </c>
      <c r="B200" s="143">
        <v>107.4</v>
      </c>
      <c r="C200" s="143"/>
      <c r="D200" s="143">
        <v>110.6</v>
      </c>
      <c r="E200" s="143">
        <v>110.6</v>
      </c>
      <c r="F200" s="143">
        <v>65.5</v>
      </c>
      <c r="G200" s="143"/>
      <c r="H200" s="143">
        <v>106.3</v>
      </c>
      <c r="I200" s="229">
        <f t="shared" si="65"/>
        <v>0.59222423146473779</v>
      </c>
      <c r="J200" s="229">
        <f t="shared" si="66"/>
        <v>0.9897579143389198</v>
      </c>
      <c r="K200" s="143">
        <v>110.6</v>
      </c>
      <c r="L200" s="143">
        <v>110.6</v>
      </c>
      <c r="M200" s="143">
        <v>110.6</v>
      </c>
      <c r="N200" s="229">
        <f t="shared" si="42"/>
        <v>1.0404515522107243</v>
      </c>
    </row>
    <row r="201" spans="1:14" ht="15" x14ac:dyDescent="0.25">
      <c r="A201" s="3" t="s">
        <v>59</v>
      </c>
      <c r="B201" s="143"/>
      <c r="C201" s="143"/>
      <c r="D201" s="143"/>
      <c r="E201" s="143"/>
      <c r="F201" s="143"/>
      <c r="G201" s="143"/>
      <c r="H201" s="143"/>
      <c r="I201" s="229"/>
      <c r="J201" s="229"/>
      <c r="K201" s="143"/>
      <c r="L201" s="143"/>
      <c r="M201" s="143"/>
      <c r="N201" s="229"/>
    </row>
    <row r="202" spans="1:14" ht="15" x14ac:dyDescent="0.25">
      <c r="A202" s="63" t="s">
        <v>60</v>
      </c>
      <c r="B202" s="143">
        <v>135.5</v>
      </c>
      <c r="C202" s="143"/>
      <c r="D202" s="143">
        <v>139.6</v>
      </c>
      <c r="E202" s="143">
        <v>139.6</v>
      </c>
      <c r="F202" s="143">
        <v>51</v>
      </c>
      <c r="G202" s="143"/>
      <c r="H202" s="143">
        <v>134.1</v>
      </c>
      <c r="I202" s="229">
        <f t="shared" si="65"/>
        <v>0.3653295128939828</v>
      </c>
      <c r="J202" s="229">
        <f t="shared" si="66"/>
        <v>0.98966789667896671</v>
      </c>
      <c r="K202" s="143">
        <v>139.5</v>
      </c>
      <c r="L202" s="143">
        <v>139.5</v>
      </c>
      <c r="M202" s="143">
        <v>139.5</v>
      </c>
      <c r="N202" s="229">
        <f t="shared" si="42"/>
        <v>1.0402684563758389</v>
      </c>
    </row>
    <row r="203" spans="1:14" ht="25.5" x14ac:dyDescent="0.25">
      <c r="A203" s="3" t="s">
        <v>61</v>
      </c>
      <c r="B203" s="143"/>
      <c r="C203" s="143"/>
      <c r="D203" s="143"/>
      <c r="E203" s="143"/>
      <c r="F203" s="143"/>
      <c r="G203" s="143"/>
      <c r="H203" s="143"/>
      <c r="I203" s="229"/>
      <c r="J203" s="229"/>
      <c r="K203" s="143"/>
      <c r="L203" s="143"/>
      <c r="M203" s="143"/>
      <c r="N203" s="229"/>
    </row>
    <row r="204" spans="1:14" ht="25.5" x14ac:dyDescent="0.25">
      <c r="A204" s="3" t="s">
        <v>54</v>
      </c>
      <c r="B204" s="143">
        <v>89.7</v>
      </c>
      <c r="C204" s="143"/>
      <c r="D204" s="143">
        <v>68</v>
      </c>
      <c r="E204" s="143">
        <v>72.5</v>
      </c>
      <c r="F204" s="143">
        <v>56.4</v>
      </c>
      <c r="G204" s="143"/>
      <c r="H204" s="143">
        <v>72.5</v>
      </c>
      <c r="I204" s="229">
        <f t="shared" si="65"/>
        <v>0.77793103448275858</v>
      </c>
      <c r="J204" s="229">
        <f t="shared" si="66"/>
        <v>0.8082497212931995</v>
      </c>
      <c r="K204" s="143">
        <v>72.5</v>
      </c>
      <c r="L204" s="143">
        <v>52</v>
      </c>
      <c r="M204" s="143"/>
      <c r="N204" s="229">
        <f t="shared" si="42"/>
        <v>1</v>
      </c>
    </row>
    <row r="205" spans="1:14" ht="15" x14ac:dyDescent="0.25">
      <c r="A205" s="3" t="s">
        <v>55</v>
      </c>
      <c r="B205" s="143">
        <v>136.6</v>
      </c>
      <c r="C205" s="143"/>
      <c r="D205" s="143">
        <v>215.3</v>
      </c>
      <c r="E205" s="143">
        <v>152.69999999999999</v>
      </c>
      <c r="F205" s="143">
        <v>77.7</v>
      </c>
      <c r="G205" s="143"/>
      <c r="H205" s="143">
        <v>152.69999999999999</v>
      </c>
      <c r="I205" s="224">
        <f t="shared" si="56"/>
        <v>0.50884086444007859</v>
      </c>
      <c r="J205" s="224">
        <f t="shared" si="60"/>
        <v>1.1178623718887262</v>
      </c>
      <c r="K205" s="143">
        <v>152.69999999999999</v>
      </c>
      <c r="L205" s="143">
        <v>152.69999999999999</v>
      </c>
      <c r="M205" s="143"/>
      <c r="N205" s="224">
        <f t="shared" si="42"/>
        <v>1</v>
      </c>
    </row>
    <row r="206" spans="1:14" ht="15" x14ac:dyDescent="0.25">
      <c r="A206" s="3" t="s">
        <v>207</v>
      </c>
      <c r="B206" s="143"/>
      <c r="C206" s="143"/>
      <c r="D206" s="143"/>
      <c r="E206" s="143">
        <v>6.3</v>
      </c>
      <c r="F206" s="143">
        <v>6.3</v>
      </c>
      <c r="G206" s="143"/>
      <c r="H206" s="143">
        <v>6.3</v>
      </c>
      <c r="I206" s="224">
        <f t="shared" si="56"/>
        <v>1</v>
      </c>
      <c r="J206" s="224"/>
      <c r="K206" s="143">
        <v>6.3</v>
      </c>
      <c r="L206" s="143">
        <v>6.3</v>
      </c>
      <c r="M206" s="143"/>
      <c r="N206" s="224">
        <f t="shared" si="42"/>
        <v>1</v>
      </c>
    </row>
    <row r="207" spans="1:14" ht="15" x14ac:dyDescent="0.25">
      <c r="A207" s="3" t="s">
        <v>62</v>
      </c>
      <c r="B207" s="143">
        <v>4.5999999999999996</v>
      </c>
      <c r="C207" s="143"/>
      <c r="D207" s="143">
        <v>4.5</v>
      </c>
      <c r="E207" s="143">
        <v>4.5</v>
      </c>
      <c r="F207" s="143"/>
      <c r="G207" s="143"/>
      <c r="H207" s="143">
        <v>4.5</v>
      </c>
      <c r="I207" s="224">
        <f t="shared" si="56"/>
        <v>0</v>
      </c>
      <c r="J207" s="224">
        <f t="shared" si="60"/>
        <v>0.97826086956521752</v>
      </c>
      <c r="K207" s="143">
        <v>4.5</v>
      </c>
      <c r="L207" s="143">
        <v>4.5</v>
      </c>
      <c r="M207" s="143"/>
      <c r="N207" s="224">
        <f t="shared" si="42"/>
        <v>1</v>
      </c>
    </row>
    <row r="208" spans="1:14" ht="15" x14ac:dyDescent="0.25">
      <c r="A208" s="3" t="s">
        <v>63</v>
      </c>
      <c r="B208" s="143">
        <v>9.5</v>
      </c>
      <c r="C208" s="143"/>
      <c r="D208" s="143"/>
      <c r="E208" s="143">
        <v>1.2</v>
      </c>
      <c r="F208" s="143">
        <v>1.2</v>
      </c>
      <c r="G208" s="143"/>
      <c r="H208" s="143">
        <v>1.2</v>
      </c>
      <c r="I208" s="224">
        <f t="shared" si="56"/>
        <v>1</v>
      </c>
      <c r="J208" s="224">
        <f t="shared" si="60"/>
        <v>0.12631578947368421</v>
      </c>
      <c r="K208" s="143"/>
      <c r="L208" s="143"/>
      <c r="M208" s="143"/>
      <c r="N208" s="224">
        <f t="shared" si="42"/>
        <v>0</v>
      </c>
    </row>
    <row r="209" spans="1:505" ht="25.5" x14ac:dyDescent="0.25">
      <c r="A209" s="3" t="s">
        <v>56</v>
      </c>
      <c r="B209" s="143">
        <v>258.2</v>
      </c>
      <c r="C209" s="143"/>
      <c r="D209" s="143">
        <v>129</v>
      </c>
      <c r="E209" s="143">
        <v>178.3</v>
      </c>
      <c r="F209" s="143">
        <v>131.9</v>
      </c>
      <c r="G209" s="143"/>
      <c r="H209" s="143">
        <v>178.3</v>
      </c>
      <c r="I209" s="224">
        <f t="shared" si="56"/>
        <v>0.73976444195176672</v>
      </c>
      <c r="J209" s="224">
        <f t="shared" si="60"/>
        <v>0.69054996127033319</v>
      </c>
      <c r="K209" s="143">
        <v>178.3</v>
      </c>
      <c r="L209" s="143">
        <v>179</v>
      </c>
      <c r="M209" s="143"/>
      <c r="N209" s="229">
        <f t="shared" si="42"/>
        <v>1</v>
      </c>
    </row>
    <row r="210" spans="1:505" ht="63.75" x14ac:dyDescent="0.25">
      <c r="A210" s="3" t="s">
        <v>208</v>
      </c>
      <c r="B210" s="143"/>
      <c r="C210" s="143"/>
      <c r="D210" s="143"/>
      <c r="E210" s="143"/>
      <c r="F210" s="143"/>
      <c r="G210" s="143"/>
      <c r="H210" s="143"/>
      <c r="I210" s="224"/>
      <c r="J210" s="224"/>
      <c r="K210" s="143"/>
      <c r="L210" s="143"/>
      <c r="M210" s="143"/>
      <c r="N210" s="224"/>
    </row>
    <row r="211" spans="1:505" ht="63.75" x14ac:dyDescent="0.25">
      <c r="A211" s="54" t="s">
        <v>65</v>
      </c>
      <c r="B211" s="143"/>
      <c r="C211" s="143"/>
      <c r="D211" s="143"/>
      <c r="E211" s="143"/>
      <c r="F211" s="143"/>
      <c r="G211" s="143"/>
      <c r="H211" s="143"/>
      <c r="I211" s="224"/>
      <c r="J211" s="224"/>
      <c r="K211" s="143"/>
      <c r="L211" s="143"/>
      <c r="M211" s="143"/>
      <c r="N211" s="224"/>
    </row>
    <row r="212" spans="1:505" ht="25.5" x14ac:dyDescent="0.25">
      <c r="A212" s="3" t="s">
        <v>66</v>
      </c>
      <c r="B212" s="143"/>
      <c r="C212" s="143"/>
      <c r="D212" s="143"/>
      <c r="E212" s="143"/>
      <c r="F212" s="143"/>
      <c r="G212" s="143"/>
      <c r="H212" s="143"/>
      <c r="I212" s="237"/>
      <c r="J212" s="224"/>
      <c r="K212" s="143"/>
      <c r="L212" s="143"/>
      <c r="M212" s="143"/>
      <c r="N212" s="237"/>
    </row>
    <row r="213" spans="1:505" ht="25.5" x14ac:dyDescent="0.25">
      <c r="A213" s="2" t="s">
        <v>67</v>
      </c>
      <c r="B213" s="143"/>
      <c r="C213" s="143"/>
      <c r="D213" s="143"/>
      <c r="E213" s="143"/>
      <c r="F213" s="143"/>
      <c r="G213" s="143"/>
      <c r="H213" s="143"/>
      <c r="I213" s="224"/>
      <c r="J213" s="224"/>
      <c r="K213" s="143"/>
      <c r="L213" s="143"/>
      <c r="M213" s="143"/>
      <c r="N213" s="224"/>
      <c r="O213" s="61"/>
      <c r="P213" s="61"/>
      <c r="Q213" s="61"/>
      <c r="R213" s="61"/>
    </row>
    <row r="214" spans="1:505" ht="38.25" x14ac:dyDescent="0.25">
      <c r="A214" s="162" t="s">
        <v>68</v>
      </c>
      <c r="B214" s="163"/>
      <c r="C214" s="163"/>
      <c r="D214" s="163"/>
      <c r="E214" s="163"/>
      <c r="F214" s="163"/>
      <c r="G214" s="163"/>
      <c r="H214" s="163"/>
      <c r="I214" s="226">
        <v>0</v>
      </c>
      <c r="J214" s="226">
        <v>0</v>
      </c>
      <c r="K214" s="163"/>
      <c r="L214" s="163"/>
      <c r="M214" s="163"/>
      <c r="N214" s="226">
        <v>0</v>
      </c>
      <c r="O214" s="61"/>
      <c r="P214" s="61"/>
      <c r="Q214" s="61"/>
      <c r="R214" s="61"/>
    </row>
    <row r="215" spans="1:505" ht="15" x14ac:dyDescent="0.25">
      <c r="A215" s="3"/>
      <c r="B215" s="143"/>
      <c r="C215" s="143"/>
      <c r="D215" s="143"/>
      <c r="E215" s="143"/>
      <c r="F215" s="143"/>
      <c r="G215" s="143"/>
      <c r="H215" s="143"/>
      <c r="I215" s="224"/>
      <c r="J215" s="224"/>
      <c r="K215" s="143"/>
      <c r="L215" s="143"/>
      <c r="M215" s="143"/>
      <c r="N215" s="224"/>
      <c r="O215" s="61"/>
      <c r="P215" s="61"/>
      <c r="Q215" s="61"/>
      <c r="R215" s="61"/>
    </row>
    <row r="216" spans="1:505" s="62" customFormat="1" ht="15" x14ac:dyDescent="0.25">
      <c r="A216" s="3"/>
      <c r="B216" s="143"/>
      <c r="C216" s="143"/>
      <c r="D216" s="143"/>
      <c r="E216" s="143"/>
      <c r="F216" s="143"/>
      <c r="G216" s="143"/>
      <c r="H216" s="143"/>
      <c r="I216" s="224"/>
      <c r="J216" s="224"/>
      <c r="K216" s="143"/>
      <c r="L216" s="143"/>
      <c r="M216" s="143"/>
      <c r="N216" s="224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  <c r="CG216" s="61"/>
      <c r="CH216" s="61"/>
      <c r="CI216" s="61"/>
      <c r="CJ216" s="61"/>
      <c r="CK216" s="61"/>
      <c r="CL216" s="61"/>
      <c r="CM216" s="61"/>
      <c r="CN216" s="61"/>
      <c r="CO216" s="61"/>
      <c r="CP216" s="61"/>
      <c r="CQ216" s="61"/>
      <c r="CR216" s="61"/>
      <c r="CS216" s="61"/>
      <c r="CT216" s="61"/>
      <c r="CU216" s="61"/>
      <c r="CV216" s="61"/>
      <c r="CW216" s="61"/>
      <c r="CX216" s="61"/>
      <c r="CY216" s="61"/>
      <c r="CZ216" s="61"/>
      <c r="DA216" s="61"/>
      <c r="DB216" s="61"/>
      <c r="DC216" s="61"/>
      <c r="DD216" s="61"/>
      <c r="DE216" s="61"/>
      <c r="DF216" s="61"/>
      <c r="DG216" s="61"/>
      <c r="DH216" s="61"/>
      <c r="DI216" s="61"/>
      <c r="DJ216" s="61"/>
      <c r="DK216" s="61"/>
      <c r="DL216" s="61"/>
      <c r="DM216" s="61"/>
      <c r="DN216" s="61"/>
      <c r="DO216" s="61"/>
      <c r="DP216" s="61"/>
      <c r="DQ216" s="61"/>
      <c r="DR216" s="61"/>
      <c r="DS216" s="61"/>
      <c r="DT216" s="61"/>
      <c r="DU216" s="61"/>
      <c r="DV216" s="61"/>
      <c r="DW216" s="61"/>
      <c r="DX216" s="61"/>
      <c r="DY216" s="61"/>
      <c r="DZ216" s="61"/>
      <c r="EA216" s="61"/>
      <c r="EB216" s="61"/>
      <c r="EC216" s="61"/>
      <c r="ED216" s="61"/>
      <c r="EE216" s="61"/>
      <c r="EF216" s="61"/>
      <c r="EG216" s="61"/>
      <c r="EH216" s="61"/>
      <c r="EI216" s="61"/>
      <c r="EJ216" s="61"/>
      <c r="EK216" s="61"/>
      <c r="EL216" s="61"/>
      <c r="EM216" s="61"/>
      <c r="EN216" s="61"/>
      <c r="EO216" s="61"/>
      <c r="EP216" s="61"/>
      <c r="EQ216" s="61"/>
      <c r="ER216" s="61"/>
      <c r="ES216" s="61"/>
      <c r="ET216" s="61"/>
      <c r="EU216" s="61"/>
      <c r="EV216" s="61"/>
      <c r="EW216" s="61"/>
      <c r="EX216" s="61"/>
      <c r="EY216" s="61"/>
      <c r="EZ216" s="61"/>
      <c r="FA216" s="61"/>
      <c r="FB216" s="61"/>
      <c r="FC216" s="61"/>
      <c r="FD216" s="61"/>
      <c r="FE216" s="61"/>
      <c r="FF216" s="61"/>
      <c r="FG216" s="61"/>
      <c r="FH216" s="61"/>
      <c r="FI216" s="61"/>
      <c r="FJ216" s="61"/>
      <c r="FK216" s="61"/>
      <c r="FL216" s="61"/>
      <c r="FM216" s="61"/>
      <c r="FN216" s="61"/>
      <c r="FO216" s="61"/>
      <c r="FP216" s="61"/>
      <c r="FQ216" s="61"/>
      <c r="FR216" s="61"/>
      <c r="FS216" s="61"/>
      <c r="FT216" s="61"/>
      <c r="FU216" s="61"/>
      <c r="FV216" s="61"/>
      <c r="FW216" s="61"/>
      <c r="FX216" s="61"/>
      <c r="FY216" s="61"/>
      <c r="FZ216" s="61"/>
      <c r="GA216" s="61"/>
      <c r="GB216" s="61"/>
      <c r="GC216" s="61"/>
      <c r="GD216" s="61"/>
      <c r="GE216" s="61"/>
      <c r="GF216" s="61"/>
      <c r="GG216" s="61"/>
      <c r="GH216" s="61"/>
      <c r="GI216" s="61"/>
      <c r="GJ216" s="61"/>
      <c r="GK216" s="61"/>
      <c r="GL216" s="61"/>
      <c r="GM216" s="61"/>
      <c r="GN216" s="61"/>
      <c r="GO216" s="61"/>
      <c r="GP216" s="61"/>
      <c r="GQ216" s="61"/>
      <c r="GR216" s="61"/>
      <c r="GS216" s="61"/>
      <c r="GT216" s="61"/>
      <c r="GU216" s="61"/>
      <c r="GV216" s="61"/>
      <c r="GW216" s="61"/>
      <c r="GX216" s="61"/>
      <c r="GY216" s="61"/>
      <c r="GZ216" s="61"/>
      <c r="HA216" s="61"/>
      <c r="HB216" s="61"/>
      <c r="HC216" s="61"/>
      <c r="HD216" s="61"/>
      <c r="HE216" s="61"/>
      <c r="HF216" s="61"/>
      <c r="HG216" s="61"/>
      <c r="HH216" s="61"/>
      <c r="HI216" s="61"/>
      <c r="HJ216" s="61"/>
      <c r="HK216" s="61"/>
      <c r="HL216" s="61"/>
      <c r="HM216" s="61"/>
      <c r="HN216" s="61"/>
      <c r="HO216" s="61"/>
      <c r="HP216" s="61"/>
      <c r="HQ216" s="61"/>
      <c r="HR216" s="61"/>
      <c r="HS216" s="61"/>
      <c r="HT216" s="61"/>
      <c r="HU216" s="61"/>
      <c r="HV216" s="61"/>
      <c r="HW216" s="61"/>
      <c r="HX216" s="61"/>
      <c r="HY216" s="61"/>
      <c r="HZ216" s="61"/>
      <c r="IA216" s="61"/>
      <c r="IB216" s="61"/>
      <c r="IC216" s="61"/>
      <c r="ID216" s="61"/>
      <c r="IE216" s="61"/>
      <c r="IF216" s="61"/>
      <c r="IG216" s="61"/>
      <c r="IH216" s="61"/>
      <c r="II216" s="61"/>
      <c r="IJ216" s="61"/>
      <c r="IK216" s="61"/>
      <c r="IL216" s="61"/>
      <c r="IM216" s="61"/>
      <c r="IN216" s="61"/>
      <c r="IO216" s="61"/>
      <c r="IP216" s="61"/>
      <c r="IQ216" s="61"/>
      <c r="IR216" s="61"/>
      <c r="IS216" s="61"/>
      <c r="IT216" s="61"/>
      <c r="IU216" s="61"/>
      <c r="IV216" s="61"/>
      <c r="IW216" s="61"/>
      <c r="IX216" s="61"/>
      <c r="IY216" s="61"/>
      <c r="IZ216" s="61"/>
      <c r="JA216" s="61"/>
      <c r="JB216" s="61"/>
      <c r="JC216" s="61"/>
      <c r="JD216" s="61"/>
      <c r="JE216" s="61"/>
      <c r="JF216" s="61"/>
      <c r="JG216" s="61"/>
      <c r="JH216" s="61"/>
      <c r="JI216" s="61"/>
      <c r="JJ216" s="61"/>
      <c r="JK216" s="61"/>
      <c r="JL216" s="61"/>
      <c r="JM216" s="61"/>
      <c r="JN216" s="61"/>
      <c r="JO216" s="61"/>
      <c r="JP216" s="61"/>
      <c r="JQ216" s="61"/>
      <c r="JR216" s="61"/>
      <c r="JS216" s="61"/>
      <c r="JT216" s="61"/>
      <c r="JU216" s="61"/>
      <c r="JV216" s="61"/>
      <c r="JW216" s="61"/>
      <c r="JX216" s="61"/>
      <c r="JY216" s="61"/>
      <c r="JZ216" s="61"/>
      <c r="KA216" s="61"/>
      <c r="KB216" s="61"/>
      <c r="KC216" s="61"/>
      <c r="KD216" s="61"/>
      <c r="KE216" s="61"/>
      <c r="KF216" s="61"/>
      <c r="KG216" s="61"/>
      <c r="KH216" s="61"/>
      <c r="KI216" s="61"/>
      <c r="KJ216" s="61"/>
      <c r="KK216" s="61"/>
      <c r="KL216" s="61"/>
      <c r="KM216" s="61"/>
      <c r="KN216" s="61"/>
      <c r="KO216" s="61"/>
      <c r="KP216" s="61"/>
      <c r="KQ216" s="61"/>
      <c r="KR216" s="61"/>
      <c r="KS216" s="61"/>
      <c r="KT216" s="61"/>
      <c r="KU216" s="61"/>
      <c r="KV216" s="61"/>
      <c r="KW216" s="61"/>
      <c r="KX216" s="61"/>
      <c r="KY216" s="61"/>
      <c r="KZ216" s="61"/>
      <c r="LA216" s="61"/>
      <c r="LB216" s="61"/>
      <c r="LC216" s="61"/>
      <c r="LD216" s="61"/>
      <c r="LE216" s="61"/>
      <c r="LF216" s="61"/>
      <c r="LG216" s="61"/>
      <c r="LH216" s="61"/>
      <c r="LI216" s="61"/>
      <c r="LJ216" s="61"/>
      <c r="LK216" s="61"/>
      <c r="LL216" s="61"/>
      <c r="LM216" s="61"/>
      <c r="LN216" s="61"/>
      <c r="LO216" s="61"/>
      <c r="LP216" s="61"/>
      <c r="LQ216" s="61"/>
      <c r="LR216" s="61"/>
      <c r="LS216" s="61"/>
      <c r="LT216" s="61"/>
      <c r="LU216" s="61"/>
      <c r="LV216" s="61"/>
      <c r="LW216" s="61"/>
      <c r="LX216" s="61"/>
      <c r="LY216" s="61"/>
      <c r="LZ216" s="61"/>
      <c r="MA216" s="61"/>
      <c r="MB216" s="61"/>
      <c r="MC216" s="61"/>
      <c r="MD216" s="61"/>
      <c r="ME216" s="61"/>
      <c r="MF216" s="61"/>
      <c r="MG216" s="61"/>
      <c r="MH216" s="61"/>
      <c r="MI216" s="61"/>
      <c r="MJ216" s="61"/>
      <c r="MK216" s="61"/>
      <c r="ML216" s="61"/>
      <c r="MM216" s="61"/>
      <c r="MN216" s="61"/>
      <c r="MO216" s="61"/>
      <c r="MP216" s="61"/>
      <c r="MQ216" s="61"/>
      <c r="MR216" s="61"/>
      <c r="MS216" s="61"/>
      <c r="MT216" s="61"/>
      <c r="MU216" s="61"/>
      <c r="MV216" s="61"/>
      <c r="MW216" s="61"/>
      <c r="MX216" s="61"/>
      <c r="MY216" s="61"/>
      <c r="MZ216" s="61"/>
      <c r="NA216" s="61"/>
      <c r="NB216" s="61"/>
      <c r="NC216" s="61"/>
      <c r="ND216" s="61"/>
      <c r="NE216" s="61"/>
      <c r="NF216" s="61"/>
      <c r="NG216" s="61"/>
      <c r="NH216" s="61"/>
      <c r="NI216" s="61"/>
      <c r="NJ216" s="61"/>
      <c r="NK216" s="61"/>
      <c r="NL216" s="61"/>
      <c r="NM216" s="61"/>
      <c r="NN216" s="61"/>
      <c r="NO216" s="61"/>
      <c r="NP216" s="61"/>
      <c r="NQ216" s="61"/>
      <c r="NR216" s="61"/>
      <c r="NS216" s="61"/>
      <c r="NT216" s="61"/>
      <c r="NU216" s="61"/>
      <c r="NV216" s="61"/>
      <c r="NW216" s="61"/>
      <c r="NX216" s="61"/>
      <c r="NY216" s="61"/>
      <c r="NZ216" s="61"/>
      <c r="OA216" s="61"/>
      <c r="OB216" s="61"/>
      <c r="OC216" s="61"/>
      <c r="OD216" s="61"/>
      <c r="OE216" s="61"/>
      <c r="OF216" s="61"/>
      <c r="OG216" s="61"/>
      <c r="OH216" s="61"/>
      <c r="OI216" s="61"/>
      <c r="OJ216" s="61"/>
      <c r="OK216" s="61"/>
      <c r="OL216" s="61"/>
      <c r="OM216" s="61"/>
      <c r="ON216" s="61"/>
      <c r="OO216" s="61"/>
      <c r="OP216" s="61"/>
      <c r="OQ216" s="61"/>
      <c r="OR216" s="61"/>
      <c r="OS216" s="61"/>
      <c r="OT216" s="61"/>
      <c r="OU216" s="61"/>
      <c r="OV216" s="61"/>
      <c r="OW216" s="61"/>
      <c r="OX216" s="61"/>
      <c r="OY216" s="61"/>
      <c r="OZ216" s="61"/>
      <c r="PA216" s="61"/>
      <c r="PB216" s="61"/>
      <c r="PC216" s="61"/>
      <c r="PD216" s="61"/>
      <c r="PE216" s="61"/>
      <c r="PF216" s="61"/>
      <c r="PG216" s="61"/>
      <c r="PH216" s="61"/>
      <c r="PI216" s="61"/>
      <c r="PJ216" s="61"/>
      <c r="PK216" s="61"/>
      <c r="PL216" s="61"/>
      <c r="PM216" s="61"/>
      <c r="PN216" s="61"/>
      <c r="PO216" s="61"/>
      <c r="PP216" s="61"/>
      <c r="PQ216" s="61"/>
      <c r="PR216" s="61"/>
      <c r="PS216" s="61"/>
      <c r="PT216" s="61"/>
      <c r="PU216" s="61"/>
      <c r="PV216" s="61"/>
      <c r="PW216" s="61"/>
      <c r="PX216" s="61"/>
      <c r="PY216" s="61"/>
      <c r="PZ216" s="61"/>
      <c r="QA216" s="61"/>
      <c r="QB216" s="61"/>
      <c r="QC216" s="61"/>
      <c r="QD216" s="61"/>
      <c r="QE216" s="61"/>
      <c r="QF216" s="61"/>
      <c r="QG216" s="61"/>
      <c r="QH216" s="61"/>
      <c r="QI216" s="61"/>
      <c r="QJ216" s="61"/>
      <c r="QK216" s="61"/>
      <c r="QL216" s="61"/>
      <c r="QM216" s="61"/>
      <c r="QN216" s="61"/>
      <c r="QO216" s="61"/>
      <c r="QP216" s="61"/>
      <c r="QQ216" s="61"/>
      <c r="QR216" s="61"/>
      <c r="QS216" s="61"/>
      <c r="QT216" s="61"/>
      <c r="QU216" s="61"/>
      <c r="QV216" s="61"/>
      <c r="QW216" s="61"/>
      <c r="QX216" s="61"/>
      <c r="QY216" s="61"/>
      <c r="QZ216" s="61"/>
      <c r="RA216" s="61"/>
      <c r="RB216" s="61"/>
      <c r="RC216" s="61"/>
      <c r="RD216" s="61"/>
      <c r="RE216" s="61"/>
      <c r="RF216" s="61"/>
      <c r="RG216" s="61"/>
      <c r="RH216" s="61"/>
      <c r="RI216" s="61"/>
      <c r="RJ216" s="61"/>
      <c r="RK216" s="61"/>
      <c r="RL216" s="61"/>
      <c r="RM216" s="61"/>
      <c r="RN216" s="61"/>
      <c r="RO216" s="61"/>
      <c r="RP216" s="61"/>
      <c r="RQ216" s="61"/>
      <c r="RR216" s="61"/>
      <c r="RS216" s="61"/>
      <c r="RT216" s="61"/>
      <c r="RU216" s="61"/>
      <c r="RV216" s="61"/>
      <c r="RW216" s="61"/>
      <c r="RX216" s="61"/>
      <c r="RY216" s="61"/>
      <c r="RZ216" s="61"/>
      <c r="SA216" s="61"/>
      <c r="SB216" s="61"/>
      <c r="SC216" s="61"/>
      <c r="SD216" s="61"/>
      <c r="SE216" s="61"/>
      <c r="SF216" s="61"/>
      <c r="SG216" s="61"/>
      <c r="SH216" s="61"/>
      <c r="SI216" s="61"/>
      <c r="SJ216" s="61"/>
      <c r="SK216" s="61"/>
    </row>
    <row r="217" spans="1:505" s="62" customFormat="1" ht="15" x14ac:dyDescent="0.25">
      <c r="A217" s="3"/>
      <c r="B217" s="143"/>
      <c r="C217" s="143"/>
      <c r="D217" s="143"/>
      <c r="E217" s="143"/>
      <c r="F217" s="143"/>
      <c r="G217" s="143"/>
      <c r="H217" s="143"/>
      <c r="I217" s="224"/>
      <c r="J217" s="224"/>
      <c r="K217" s="143"/>
      <c r="L217" s="143"/>
      <c r="M217" s="143"/>
      <c r="N217" s="224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1"/>
      <c r="BO217" s="61"/>
      <c r="BP217" s="61"/>
      <c r="BQ217" s="61"/>
      <c r="BR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/>
      <c r="DB217" s="61"/>
      <c r="DC217" s="61"/>
      <c r="DD217" s="61"/>
      <c r="DE217" s="61"/>
      <c r="DF217" s="61"/>
      <c r="DG217" s="61"/>
      <c r="DH217" s="61"/>
      <c r="DI217" s="61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1"/>
      <c r="EC217" s="61"/>
      <c r="ED217" s="61"/>
      <c r="EE217" s="61"/>
      <c r="EF217" s="61"/>
      <c r="EG217" s="61"/>
      <c r="EH217" s="61"/>
      <c r="EI217" s="61"/>
      <c r="EJ217" s="61"/>
      <c r="EK217" s="61"/>
      <c r="EL217" s="61"/>
      <c r="EM217" s="61"/>
      <c r="EN217" s="61"/>
      <c r="EO217" s="61"/>
      <c r="EP217" s="61"/>
      <c r="EQ217" s="61"/>
      <c r="ER217" s="61"/>
      <c r="ES217" s="61"/>
      <c r="ET217" s="61"/>
      <c r="EU217" s="61"/>
      <c r="EV217" s="61"/>
      <c r="EW217" s="61"/>
      <c r="EX217" s="61"/>
      <c r="EY217" s="61"/>
      <c r="EZ217" s="61"/>
      <c r="FA217" s="61"/>
      <c r="FB217" s="61"/>
      <c r="FC217" s="61"/>
      <c r="FD217" s="61"/>
      <c r="FE217" s="61"/>
      <c r="FF217" s="61"/>
      <c r="FG217" s="61"/>
      <c r="FH217" s="61"/>
      <c r="FI217" s="61"/>
      <c r="FJ217" s="61"/>
      <c r="FK217" s="61"/>
      <c r="FL217" s="61"/>
      <c r="FM217" s="61"/>
      <c r="FN217" s="61"/>
      <c r="FO217" s="61"/>
      <c r="FP217" s="61"/>
      <c r="FQ217" s="61"/>
      <c r="FR217" s="61"/>
      <c r="FS217" s="61"/>
      <c r="FT217" s="61"/>
      <c r="FU217" s="61"/>
      <c r="FV217" s="61"/>
      <c r="FW217" s="61"/>
      <c r="FX217" s="61"/>
      <c r="FY217" s="61"/>
      <c r="FZ217" s="61"/>
      <c r="GA217" s="61"/>
      <c r="GB217" s="61"/>
      <c r="GC217" s="61"/>
      <c r="GD217" s="61"/>
      <c r="GE217" s="61"/>
      <c r="GF217" s="61"/>
      <c r="GG217" s="61"/>
      <c r="GH217" s="61"/>
      <c r="GI217" s="61"/>
      <c r="GJ217" s="61"/>
      <c r="GK217" s="61"/>
      <c r="GL217" s="61"/>
      <c r="GM217" s="61"/>
      <c r="GN217" s="61"/>
      <c r="GO217" s="61"/>
      <c r="GP217" s="61"/>
      <c r="GQ217" s="61"/>
      <c r="GR217" s="61"/>
      <c r="GS217" s="61"/>
      <c r="GT217" s="61"/>
      <c r="GU217" s="61"/>
      <c r="GV217" s="61"/>
      <c r="GW217" s="61"/>
      <c r="GX217" s="61"/>
      <c r="GY217" s="61"/>
      <c r="GZ217" s="61"/>
      <c r="HA217" s="61"/>
      <c r="HB217" s="61"/>
      <c r="HC217" s="61"/>
      <c r="HD217" s="61"/>
      <c r="HE217" s="61"/>
      <c r="HF217" s="61"/>
      <c r="HG217" s="61"/>
      <c r="HH217" s="61"/>
      <c r="HI217" s="61"/>
      <c r="HJ217" s="61"/>
      <c r="HK217" s="61"/>
      <c r="HL217" s="61"/>
      <c r="HM217" s="61"/>
      <c r="HN217" s="61"/>
      <c r="HO217" s="61"/>
      <c r="HP217" s="61"/>
      <c r="HQ217" s="61"/>
      <c r="HR217" s="61"/>
      <c r="HS217" s="61"/>
      <c r="HT217" s="61"/>
      <c r="HU217" s="61"/>
      <c r="HV217" s="61"/>
      <c r="HW217" s="61"/>
      <c r="HX217" s="61"/>
      <c r="HY217" s="61"/>
      <c r="HZ217" s="61"/>
      <c r="IA217" s="61"/>
      <c r="IB217" s="61"/>
      <c r="IC217" s="61"/>
      <c r="ID217" s="61"/>
      <c r="IE217" s="61"/>
      <c r="IF217" s="61"/>
      <c r="IG217" s="61"/>
      <c r="IH217" s="61"/>
      <c r="II217" s="61"/>
      <c r="IJ217" s="61"/>
      <c r="IK217" s="61"/>
      <c r="IL217" s="61"/>
      <c r="IM217" s="61"/>
      <c r="IN217" s="61"/>
      <c r="IO217" s="61"/>
      <c r="IP217" s="61"/>
      <c r="IQ217" s="61"/>
      <c r="IR217" s="61"/>
      <c r="IS217" s="61"/>
      <c r="IT217" s="61"/>
      <c r="IU217" s="61"/>
      <c r="IV217" s="61"/>
      <c r="IW217" s="61"/>
      <c r="IX217" s="61"/>
      <c r="IY217" s="61"/>
      <c r="IZ217" s="61"/>
      <c r="JA217" s="61"/>
      <c r="JB217" s="61"/>
      <c r="JC217" s="61"/>
      <c r="JD217" s="61"/>
      <c r="JE217" s="61"/>
      <c r="JF217" s="61"/>
      <c r="JG217" s="61"/>
      <c r="JH217" s="61"/>
      <c r="JI217" s="61"/>
      <c r="JJ217" s="61"/>
      <c r="JK217" s="61"/>
      <c r="JL217" s="61"/>
      <c r="JM217" s="61"/>
      <c r="JN217" s="61"/>
      <c r="JO217" s="61"/>
      <c r="JP217" s="61"/>
      <c r="JQ217" s="61"/>
      <c r="JR217" s="61"/>
      <c r="JS217" s="61"/>
      <c r="JT217" s="61"/>
      <c r="JU217" s="61"/>
      <c r="JV217" s="61"/>
      <c r="JW217" s="61"/>
      <c r="JX217" s="61"/>
      <c r="JY217" s="61"/>
      <c r="JZ217" s="61"/>
      <c r="KA217" s="61"/>
      <c r="KB217" s="61"/>
      <c r="KC217" s="61"/>
      <c r="KD217" s="61"/>
      <c r="KE217" s="61"/>
      <c r="KF217" s="61"/>
      <c r="KG217" s="61"/>
      <c r="KH217" s="61"/>
      <c r="KI217" s="61"/>
      <c r="KJ217" s="61"/>
      <c r="KK217" s="61"/>
      <c r="KL217" s="61"/>
      <c r="KM217" s="61"/>
      <c r="KN217" s="61"/>
      <c r="KO217" s="61"/>
      <c r="KP217" s="61"/>
      <c r="KQ217" s="61"/>
      <c r="KR217" s="61"/>
      <c r="KS217" s="61"/>
      <c r="KT217" s="61"/>
      <c r="KU217" s="61"/>
      <c r="KV217" s="61"/>
      <c r="KW217" s="61"/>
      <c r="KX217" s="61"/>
      <c r="KY217" s="61"/>
      <c r="KZ217" s="61"/>
      <c r="LA217" s="61"/>
      <c r="LB217" s="61"/>
      <c r="LC217" s="61"/>
      <c r="LD217" s="61"/>
      <c r="LE217" s="61"/>
      <c r="LF217" s="61"/>
      <c r="LG217" s="61"/>
      <c r="LH217" s="61"/>
      <c r="LI217" s="61"/>
      <c r="LJ217" s="61"/>
      <c r="LK217" s="61"/>
      <c r="LL217" s="61"/>
      <c r="LM217" s="61"/>
      <c r="LN217" s="61"/>
      <c r="LO217" s="61"/>
      <c r="LP217" s="61"/>
      <c r="LQ217" s="61"/>
      <c r="LR217" s="61"/>
      <c r="LS217" s="61"/>
      <c r="LT217" s="61"/>
      <c r="LU217" s="61"/>
      <c r="LV217" s="61"/>
      <c r="LW217" s="61"/>
      <c r="LX217" s="61"/>
      <c r="LY217" s="61"/>
      <c r="LZ217" s="61"/>
      <c r="MA217" s="61"/>
      <c r="MB217" s="61"/>
      <c r="MC217" s="61"/>
      <c r="MD217" s="61"/>
      <c r="ME217" s="61"/>
      <c r="MF217" s="61"/>
      <c r="MG217" s="61"/>
      <c r="MH217" s="61"/>
      <c r="MI217" s="61"/>
      <c r="MJ217" s="61"/>
      <c r="MK217" s="61"/>
      <c r="ML217" s="61"/>
      <c r="MM217" s="61"/>
      <c r="MN217" s="61"/>
      <c r="MO217" s="61"/>
      <c r="MP217" s="61"/>
      <c r="MQ217" s="61"/>
      <c r="MR217" s="61"/>
      <c r="MS217" s="61"/>
      <c r="MT217" s="61"/>
      <c r="MU217" s="61"/>
      <c r="MV217" s="61"/>
      <c r="MW217" s="61"/>
      <c r="MX217" s="61"/>
      <c r="MY217" s="61"/>
      <c r="MZ217" s="61"/>
      <c r="NA217" s="61"/>
      <c r="NB217" s="61"/>
      <c r="NC217" s="61"/>
      <c r="ND217" s="61"/>
      <c r="NE217" s="61"/>
      <c r="NF217" s="61"/>
      <c r="NG217" s="61"/>
      <c r="NH217" s="61"/>
      <c r="NI217" s="61"/>
      <c r="NJ217" s="61"/>
      <c r="NK217" s="61"/>
      <c r="NL217" s="61"/>
      <c r="NM217" s="61"/>
      <c r="NN217" s="61"/>
      <c r="NO217" s="61"/>
      <c r="NP217" s="61"/>
      <c r="NQ217" s="61"/>
      <c r="NR217" s="61"/>
      <c r="NS217" s="61"/>
      <c r="NT217" s="61"/>
      <c r="NU217" s="61"/>
      <c r="NV217" s="61"/>
      <c r="NW217" s="61"/>
      <c r="NX217" s="61"/>
      <c r="NY217" s="61"/>
      <c r="NZ217" s="61"/>
      <c r="OA217" s="61"/>
      <c r="OB217" s="61"/>
      <c r="OC217" s="61"/>
      <c r="OD217" s="61"/>
      <c r="OE217" s="61"/>
      <c r="OF217" s="61"/>
      <c r="OG217" s="61"/>
      <c r="OH217" s="61"/>
      <c r="OI217" s="61"/>
      <c r="OJ217" s="61"/>
      <c r="OK217" s="61"/>
      <c r="OL217" s="61"/>
      <c r="OM217" s="61"/>
      <c r="ON217" s="61"/>
      <c r="OO217" s="61"/>
      <c r="OP217" s="61"/>
      <c r="OQ217" s="61"/>
      <c r="OR217" s="61"/>
      <c r="OS217" s="61"/>
      <c r="OT217" s="61"/>
      <c r="OU217" s="61"/>
      <c r="OV217" s="61"/>
      <c r="OW217" s="61"/>
      <c r="OX217" s="61"/>
      <c r="OY217" s="61"/>
      <c r="OZ217" s="61"/>
      <c r="PA217" s="61"/>
      <c r="PB217" s="61"/>
      <c r="PC217" s="61"/>
      <c r="PD217" s="61"/>
      <c r="PE217" s="61"/>
      <c r="PF217" s="61"/>
      <c r="PG217" s="61"/>
      <c r="PH217" s="61"/>
      <c r="PI217" s="61"/>
      <c r="PJ217" s="61"/>
      <c r="PK217" s="61"/>
      <c r="PL217" s="61"/>
      <c r="PM217" s="61"/>
      <c r="PN217" s="61"/>
      <c r="PO217" s="61"/>
      <c r="PP217" s="61"/>
      <c r="PQ217" s="61"/>
      <c r="PR217" s="61"/>
      <c r="PS217" s="61"/>
      <c r="PT217" s="61"/>
      <c r="PU217" s="61"/>
      <c r="PV217" s="61"/>
      <c r="PW217" s="61"/>
      <c r="PX217" s="61"/>
      <c r="PY217" s="61"/>
      <c r="PZ217" s="61"/>
      <c r="QA217" s="61"/>
      <c r="QB217" s="61"/>
      <c r="QC217" s="61"/>
      <c r="QD217" s="61"/>
      <c r="QE217" s="61"/>
      <c r="QF217" s="61"/>
      <c r="QG217" s="61"/>
      <c r="QH217" s="61"/>
      <c r="QI217" s="61"/>
      <c r="QJ217" s="61"/>
      <c r="QK217" s="61"/>
      <c r="QL217" s="61"/>
      <c r="QM217" s="61"/>
      <c r="QN217" s="61"/>
      <c r="QO217" s="61"/>
      <c r="QP217" s="61"/>
      <c r="QQ217" s="61"/>
      <c r="QR217" s="61"/>
      <c r="QS217" s="61"/>
      <c r="QT217" s="61"/>
      <c r="QU217" s="61"/>
      <c r="QV217" s="61"/>
      <c r="QW217" s="61"/>
      <c r="QX217" s="61"/>
      <c r="QY217" s="61"/>
      <c r="QZ217" s="61"/>
      <c r="RA217" s="61"/>
      <c r="RB217" s="61"/>
      <c r="RC217" s="61"/>
      <c r="RD217" s="61"/>
      <c r="RE217" s="61"/>
      <c r="RF217" s="61"/>
      <c r="RG217" s="61"/>
      <c r="RH217" s="61"/>
      <c r="RI217" s="61"/>
      <c r="RJ217" s="61"/>
      <c r="RK217" s="61"/>
      <c r="RL217" s="61"/>
      <c r="RM217" s="61"/>
      <c r="RN217" s="61"/>
      <c r="RO217" s="61"/>
      <c r="RP217" s="61"/>
      <c r="RQ217" s="61"/>
      <c r="RR217" s="61"/>
      <c r="RS217" s="61"/>
      <c r="RT217" s="61"/>
      <c r="RU217" s="61"/>
      <c r="RV217" s="61"/>
      <c r="RW217" s="61"/>
      <c r="RX217" s="61"/>
      <c r="RY217" s="61"/>
      <c r="RZ217" s="61"/>
      <c r="SA217" s="61"/>
      <c r="SB217" s="61"/>
      <c r="SC217" s="61"/>
      <c r="SD217" s="61"/>
      <c r="SE217" s="61"/>
      <c r="SF217" s="61"/>
      <c r="SG217" s="61"/>
      <c r="SH217" s="61"/>
      <c r="SI217" s="61"/>
      <c r="SJ217" s="61"/>
      <c r="SK217" s="61"/>
    </row>
    <row r="218" spans="1:505" s="62" customFormat="1" ht="25.5" x14ac:dyDescent="0.25">
      <c r="A218" s="2" t="s">
        <v>165</v>
      </c>
      <c r="B218" s="143"/>
      <c r="C218" s="143"/>
      <c r="D218" s="143"/>
      <c r="E218" s="143"/>
      <c r="F218" s="143"/>
      <c r="G218" s="143"/>
      <c r="H218" s="143"/>
      <c r="I218" s="224"/>
      <c r="J218" s="224"/>
      <c r="K218" s="143"/>
      <c r="L218" s="143"/>
      <c r="M218" s="143"/>
      <c r="N218" s="224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1"/>
      <c r="BN218" s="61"/>
      <c r="BO218" s="61"/>
      <c r="BP218" s="61"/>
      <c r="BQ218" s="61"/>
      <c r="BR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1"/>
      <c r="CW218" s="61"/>
      <c r="CX218" s="61"/>
      <c r="CY218" s="61"/>
      <c r="CZ218" s="61"/>
      <c r="DA218" s="61"/>
      <c r="DB218" s="61"/>
      <c r="DC218" s="61"/>
      <c r="DD218" s="61"/>
      <c r="DE218" s="61"/>
      <c r="DF218" s="61"/>
      <c r="DG218" s="61"/>
      <c r="DH218" s="61"/>
      <c r="DI218" s="61"/>
      <c r="DJ218" s="61"/>
      <c r="DK218" s="61"/>
      <c r="DL218" s="61"/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1"/>
      <c r="DZ218" s="61"/>
      <c r="EA218" s="61"/>
      <c r="EB218" s="61"/>
      <c r="EC218" s="61"/>
      <c r="ED218" s="61"/>
      <c r="EE218" s="61"/>
      <c r="EF218" s="61"/>
      <c r="EG218" s="61"/>
      <c r="EH218" s="61"/>
      <c r="EI218" s="61"/>
      <c r="EJ218" s="61"/>
      <c r="EK218" s="61"/>
      <c r="EL218" s="61"/>
      <c r="EM218" s="61"/>
      <c r="EN218" s="61"/>
      <c r="EO218" s="61"/>
      <c r="EP218" s="61"/>
      <c r="EQ218" s="61"/>
      <c r="ER218" s="61"/>
      <c r="ES218" s="61"/>
      <c r="ET218" s="61"/>
      <c r="EU218" s="61"/>
      <c r="EV218" s="61"/>
      <c r="EW218" s="61"/>
      <c r="EX218" s="61"/>
      <c r="EY218" s="61"/>
      <c r="EZ218" s="61"/>
      <c r="FA218" s="61"/>
      <c r="FB218" s="61"/>
      <c r="FC218" s="61"/>
      <c r="FD218" s="61"/>
      <c r="FE218" s="61"/>
      <c r="FF218" s="61"/>
      <c r="FG218" s="61"/>
      <c r="FH218" s="61"/>
      <c r="FI218" s="61"/>
      <c r="FJ218" s="61"/>
      <c r="FK218" s="61"/>
      <c r="FL218" s="61"/>
      <c r="FM218" s="61"/>
      <c r="FN218" s="61"/>
      <c r="FO218" s="61"/>
      <c r="FP218" s="61"/>
      <c r="FQ218" s="61"/>
      <c r="FR218" s="61"/>
      <c r="FS218" s="61"/>
      <c r="FT218" s="61"/>
      <c r="FU218" s="61"/>
      <c r="FV218" s="61"/>
      <c r="FW218" s="61"/>
      <c r="FX218" s="61"/>
      <c r="FY218" s="61"/>
      <c r="FZ218" s="61"/>
      <c r="GA218" s="61"/>
      <c r="GB218" s="61"/>
      <c r="GC218" s="61"/>
      <c r="GD218" s="61"/>
      <c r="GE218" s="61"/>
      <c r="GF218" s="61"/>
      <c r="GG218" s="61"/>
      <c r="GH218" s="61"/>
      <c r="GI218" s="61"/>
      <c r="GJ218" s="61"/>
      <c r="GK218" s="61"/>
      <c r="GL218" s="61"/>
      <c r="GM218" s="61"/>
      <c r="GN218" s="61"/>
      <c r="GO218" s="61"/>
      <c r="GP218" s="61"/>
      <c r="GQ218" s="61"/>
      <c r="GR218" s="61"/>
      <c r="GS218" s="61"/>
      <c r="GT218" s="61"/>
      <c r="GU218" s="61"/>
      <c r="GV218" s="61"/>
      <c r="GW218" s="61"/>
      <c r="GX218" s="61"/>
      <c r="GY218" s="61"/>
      <c r="GZ218" s="61"/>
      <c r="HA218" s="61"/>
      <c r="HB218" s="61"/>
      <c r="HC218" s="61"/>
      <c r="HD218" s="61"/>
      <c r="HE218" s="61"/>
      <c r="HF218" s="61"/>
      <c r="HG218" s="61"/>
      <c r="HH218" s="61"/>
      <c r="HI218" s="61"/>
      <c r="HJ218" s="61"/>
      <c r="HK218" s="61"/>
      <c r="HL218" s="61"/>
      <c r="HM218" s="61"/>
      <c r="HN218" s="61"/>
      <c r="HO218" s="61"/>
      <c r="HP218" s="61"/>
      <c r="HQ218" s="61"/>
      <c r="HR218" s="61"/>
      <c r="HS218" s="61"/>
      <c r="HT218" s="61"/>
      <c r="HU218" s="61"/>
      <c r="HV218" s="61"/>
      <c r="HW218" s="61"/>
      <c r="HX218" s="61"/>
      <c r="HY218" s="61"/>
      <c r="HZ218" s="61"/>
      <c r="IA218" s="61"/>
      <c r="IB218" s="61"/>
      <c r="IC218" s="61"/>
      <c r="ID218" s="61"/>
      <c r="IE218" s="61"/>
      <c r="IF218" s="61"/>
      <c r="IG218" s="61"/>
      <c r="IH218" s="61"/>
      <c r="II218" s="61"/>
      <c r="IJ218" s="61"/>
      <c r="IK218" s="61"/>
      <c r="IL218" s="61"/>
      <c r="IM218" s="61"/>
      <c r="IN218" s="61"/>
      <c r="IO218" s="61"/>
      <c r="IP218" s="61"/>
      <c r="IQ218" s="61"/>
      <c r="IR218" s="61"/>
      <c r="IS218" s="61"/>
      <c r="IT218" s="61"/>
      <c r="IU218" s="61"/>
      <c r="IV218" s="61"/>
      <c r="IW218" s="61"/>
      <c r="IX218" s="61"/>
      <c r="IY218" s="61"/>
      <c r="IZ218" s="61"/>
      <c r="JA218" s="61"/>
      <c r="JB218" s="61"/>
      <c r="JC218" s="61"/>
      <c r="JD218" s="61"/>
      <c r="JE218" s="61"/>
      <c r="JF218" s="61"/>
      <c r="JG218" s="61"/>
      <c r="JH218" s="61"/>
      <c r="JI218" s="61"/>
      <c r="JJ218" s="61"/>
      <c r="JK218" s="61"/>
      <c r="JL218" s="61"/>
      <c r="JM218" s="61"/>
      <c r="JN218" s="61"/>
      <c r="JO218" s="61"/>
      <c r="JP218" s="61"/>
      <c r="JQ218" s="61"/>
      <c r="JR218" s="61"/>
      <c r="JS218" s="61"/>
      <c r="JT218" s="61"/>
      <c r="JU218" s="61"/>
      <c r="JV218" s="61"/>
      <c r="JW218" s="61"/>
      <c r="JX218" s="61"/>
      <c r="JY218" s="61"/>
      <c r="JZ218" s="61"/>
      <c r="KA218" s="61"/>
      <c r="KB218" s="61"/>
      <c r="KC218" s="61"/>
      <c r="KD218" s="61"/>
      <c r="KE218" s="61"/>
      <c r="KF218" s="61"/>
      <c r="KG218" s="61"/>
      <c r="KH218" s="61"/>
      <c r="KI218" s="61"/>
      <c r="KJ218" s="61"/>
      <c r="KK218" s="61"/>
      <c r="KL218" s="61"/>
      <c r="KM218" s="61"/>
      <c r="KN218" s="61"/>
      <c r="KO218" s="61"/>
      <c r="KP218" s="61"/>
      <c r="KQ218" s="61"/>
      <c r="KR218" s="61"/>
      <c r="KS218" s="61"/>
      <c r="KT218" s="61"/>
      <c r="KU218" s="61"/>
      <c r="KV218" s="61"/>
      <c r="KW218" s="61"/>
      <c r="KX218" s="61"/>
      <c r="KY218" s="61"/>
      <c r="KZ218" s="61"/>
      <c r="LA218" s="61"/>
      <c r="LB218" s="61"/>
      <c r="LC218" s="61"/>
      <c r="LD218" s="61"/>
      <c r="LE218" s="61"/>
      <c r="LF218" s="61"/>
      <c r="LG218" s="61"/>
      <c r="LH218" s="61"/>
      <c r="LI218" s="61"/>
      <c r="LJ218" s="61"/>
      <c r="LK218" s="61"/>
      <c r="LL218" s="61"/>
      <c r="LM218" s="61"/>
      <c r="LN218" s="61"/>
      <c r="LO218" s="61"/>
      <c r="LP218" s="61"/>
      <c r="LQ218" s="61"/>
      <c r="LR218" s="61"/>
      <c r="LS218" s="61"/>
      <c r="LT218" s="61"/>
      <c r="LU218" s="61"/>
      <c r="LV218" s="61"/>
      <c r="LW218" s="61"/>
      <c r="LX218" s="61"/>
      <c r="LY218" s="61"/>
      <c r="LZ218" s="61"/>
      <c r="MA218" s="61"/>
      <c r="MB218" s="61"/>
      <c r="MC218" s="61"/>
      <c r="MD218" s="61"/>
      <c r="ME218" s="61"/>
      <c r="MF218" s="61"/>
      <c r="MG218" s="61"/>
      <c r="MH218" s="61"/>
      <c r="MI218" s="61"/>
      <c r="MJ218" s="61"/>
      <c r="MK218" s="61"/>
      <c r="ML218" s="61"/>
      <c r="MM218" s="61"/>
      <c r="MN218" s="61"/>
      <c r="MO218" s="61"/>
      <c r="MP218" s="61"/>
      <c r="MQ218" s="61"/>
      <c r="MR218" s="61"/>
      <c r="MS218" s="61"/>
      <c r="MT218" s="61"/>
      <c r="MU218" s="61"/>
      <c r="MV218" s="61"/>
      <c r="MW218" s="61"/>
      <c r="MX218" s="61"/>
      <c r="MY218" s="61"/>
      <c r="MZ218" s="61"/>
      <c r="NA218" s="61"/>
      <c r="NB218" s="61"/>
      <c r="NC218" s="61"/>
      <c r="ND218" s="61"/>
      <c r="NE218" s="61"/>
      <c r="NF218" s="61"/>
      <c r="NG218" s="61"/>
      <c r="NH218" s="61"/>
      <c r="NI218" s="61"/>
      <c r="NJ218" s="61"/>
      <c r="NK218" s="61"/>
      <c r="NL218" s="61"/>
      <c r="NM218" s="61"/>
      <c r="NN218" s="61"/>
      <c r="NO218" s="61"/>
      <c r="NP218" s="61"/>
      <c r="NQ218" s="61"/>
      <c r="NR218" s="61"/>
      <c r="NS218" s="61"/>
      <c r="NT218" s="61"/>
      <c r="NU218" s="61"/>
      <c r="NV218" s="61"/>
      <c r="NW218" s="61"/>
      <c r="NX218" s="61"/>
      <c r="NY218" s="61"/>
      <c r="NZ218" s="61"/>
      <c r="OA218" s="61"/>
      <c r="OB218" s="61"/>
      <c r="OC218" s="61"/>
      <c r="OD218" s="61"/>
      <c r="OE218" s="61"/>
      <c r="OF218" s="61"/>
      <c r="OG218" s="61"/>
      <c r="OH218" s="61"/>
      <c r="OI218" s="61"/>
      <c r="OJ218" s="61"/>
      <c r="OK218" s="61"/>
      <c r="OL218" s="61"/>
      <c r="OM218" s="61"/>
      <c r="ON218" s="61"/>
      <c r="OO218" s="61"/>
      <c r="OP218" s="61"/>
      <c r="OQ218" s="61"/>
      <c r="OR218" s="61"/>
      <c r="OS218" s="61"/>
      <c r="OT218" s="61"/>
      <c r="OU218" s="61"/>
      <c r="OV218" s="61"/>
      <c r="OW218" s="61"/>
      <c r="OX218" s="61"/>
      <c r="OY218" s="61"/>
      <c r="OZ218" s="61"/>
      <c r="PA218" s="61"/>
      <c r="PB218" s="61"/>
      <c r="PC218" s="61"/>
      <c r="PD218" s="61"/>
      <c r="PE218" s="61"/>
      <c r="PF218" s="61"/>
      <c r="PG218" s="61"/>
      <c r="PH218" s="61"/>
      <c r="PI218" s="61"/>
      <c r="PJ218" s="61"/>
      <c r="PK218" s="61"/>
      <c r="PL218" s="61"/>
      <c r="PM218" s="61"/>
      <c r="PN218" s="61"/>
      <c r="PO218" s="61"/>
      <c r="PP218" s="61"/>
      <c r="PQ218" s="61"/>
      <c r="PR218" s="61"/>
      <c r="PS218" s="61"/>
      <c r="PT218" s="61"/>
      <c r="PU218" s="61"/>
      <c r="PV218" s="61"/>
      <c r="PW218" s="61"/>
      <c r="PX218" s="61"/>
      <c r="PY218" s="61"/>
      <c r="PZ218" s="61"/>
      <c r="QA218" s="61"/>
      <c r="QB218" s="61"/>
      <c r="QC218" s="61"/>
      <c r="QD218" s="61"/>
      <c r="QE218" s="61"/>
      <c r="QF218" s="61"/>
      <c r="QG218" s="61"/>
      <c r="QH218" s="61"/>
      <c r="QI218" s="61"/>
      <c r="QJ218" s="61"/>
      <c r="QK218" s="61"/>
      <c r="QL218" s="61"/>
      <c r="QM218" s="61"/>
      <c r="QN218" s="61"/>
      <c r="QO218" s="61"/>
      <c r="QP218" s="61"/>
      <c r="QQ218" s="61"/>
      <c r="QR218" s="61"/>
      <c r="QS218" s="61"/>
      <c r="QT218" s="61"/>
      <c r="QU218" s="61"/>
      <c r="QV218" s="61"/>
      <c r="QW218" s="61"/>
      <c r="QX218" s="61"/>
      <c r="QY218" s="61"/>
      <c r="QZ218" s="61"/>
      <c r="RA218" s="61"/>
      <c r="RB218" s="61"/>
      <c r="RC218" s="61"/>
      <c r="RD218" s="61"/>
      <c r="RE218" s="61"/>
      <c r="RF218" s="61"/>
      <c r="RG218" s="61"/>
      <c r="RH218" s="61"/>
      <c r="RI218" s="61"/>
      <c r="RJ218" s="61"/>
      <c r="RK218" s="61"/>
      <c r="RL218" s="61"/>
      <c r="RM218" s="61"/>
      <c r="RN218" s="61"/>
      <c r="RO218" s="61"/>
      <c r="RP218" s="61"/>
      <c r="RQ218" s="61"/>
      <c r="RR218" s="61"/>
      <c r="RS218" s="61"/>
      <c r="RT218" s="61"/>
      <c r="RU218" s="61"/>
      <c r="RV218" s="61"/>
      <c r="RW218" s="61"/>
      <c r="RX218" s="61"/>
      <c r="RY218" s="61"/>
      <c r="RZ218" s="61"/>
      <c r="SA218" s="61"/>
      <c r="SB218" s="61"/>
      <c r="SC218" s="61"/>
      <c r="SD218" s="61"/>
      <c r="SE218" s="61"/>
      <c r="SF218" s="61"/>
      <c r="SG218" s="61"/>
      <c r="SH218" s="61"/>
      <c r="SI218" s="61"/>
      <c r="SJ218" s="61"/>
      <c r="SK218" s="61"/>
    </row>
    <row r="219" spans="1:505" s="62" customFormat="1" ht="38.25" x14ac:dyDescent="0.25">
      <c r="A219" s="3" t="s">
        <v>69</v>
      </c>
      <c r="B219" s="152">
        <f>SUM(B221:B225)</f>
        <v>16139.1</v>
      </c>
      <c r="C219" s="152">
        <f t="shared" ref="C219:H219" si="72">SUM(C221:C225)</f>
        <v>0</v>
      </c>
      <c r="D219" s="152">
        <f t="shared" si="72"/>
        <v>17549.199999999997</v>
      </c>
      <c r="E219" s="152">
        <f t="shared" si="72"/>
        <v>17686.699999999997</v>
      </c>
      <c r="F219" s="152">
        <f t="shared" si="72"/>
        <v>12816.300000000001</v>
      </c>
      <c r="G219" s="152">
        <f t="shared" si="72"/>
        <v>0</v>
      </c>
      <c r="H219" s="152">
        <f t="shared" si="72"/>
        <v>17686.699999999997</v>
      </c>
      <c r="I219" s="237">
        <f t="shared" si="56"/>
        <v>0.72462924118122674</v>
      </c>
      <c r="J219" s="224">
        <f t="shared" si="60"/>
        <v>1.0958913446226863</v>
      </c>
      <c r="K219" s="152">
        <f t="shared" ref="K219:M219" si="73">SUM(K221:K225)</f>
        <v>19380.800000000003</v>
      </c>
      <c r="L219" s="152">
        <f t="shared" si="73"/>
        <v>19370.300000000003</v>
      </c>
      <c r="M219" s="152">
        <f t="shared" si="73"/>
        <v>18667.7</v>
      </c>
      <c r="N219" s="237">
        <f t="shared" ref="N219:N251" si="74">K219/H219</f>
        <v>1.0957838375728659</v>
      </c>
      <c r="O219" s="9"/>
      <c r="P219" s="9"/>
      <c r="Q219" s="9"/>
      <c r="R219" s="9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61"/>
      <c r="BI219" s="61"/>
      <c r="BJ219" s="61"/>
      <c r="BK219" s="61"/>
      <c r="BL219" s="61"/>
      <c r="BM219" s="61"/>
      <c r="BN219" s="61"/>
      <c r="BO219" s="61"/>
      <c r="BP219" s="61"/>
      <c r="BQ219" s="61"/>
      <c r="BR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  <c r="CG219" s="61"/>
      <c r="CH219" s="61"/>
      <c r="CI219" s="61"/>
      <c r="CJ219" s="61"/>
      <c r="CK219" s="61"/>
      <c r="CL219" s="61"/>
      <c r="CM219" s="61"/>
      <c r="CN219" s="61"/>
      <c r="CO219" s="61"/>
      <c r="CP219" s="61"/>
      <c r="CQ219" s="61"/>
      <c r="CR219" s="61"/>
      <c r="CS219" s="61"/>
      <c r="CT219" s="61"/>
      <c r="CU219" s="61"/>
      <c r="CV219" s="61"/>
      <c r="CW219" s="61"/>
      <c r="CX219" s="61"/>
      <c r="CY219" s="61"/>
      <c r="CZ219" s="61"/>
      <c r="DA219" s="61"/>
      <c r="DB219" s="61"/>
      <c r="DC219" s="61"/>
      <c r="DD219" s="61"/>
      <c r="DE219" s="61"/>
      <c r="DF219" s="61"/>
      <c r="DG219" s="61"/>
      <c r="DH219" s="61"/>
      <c r="DI219" s="61"/>
      <c r="DJ219" s="61"/>
      <c r="DK219" s="61"/>
      <c r="DL219" s="61"/>
      <c r="DM219" s="61"/>
      <c r="DN219" s="61"/>
      <c r="DO219" s="61"/>
      <c r="DP219" s="61"/>
      <c r="DQ219" s="61"/>
      <c r="DR219" s="61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1"/>
      <c r="EW219" s="61"/>
      <c r="EX219" s="61"/>
      <c r="EY219" s="61"/>
      <c r="EZ219" s="61"/>
      <c r="FA219" s="61"/>
      <c r="FB219" s="61"/>
      <c r="FC219" s="61"/>
      <c r="FD219" s="61"/>
      <c r="FE219" s="61"/>
      <c r="FF219" s="61"/>
      <c r="FG219" s="61"/>
      <c r="FH219" s="61"/>
      <c r="FI219" s="61"/>
      <c r="FJ219" s="61"/>
      <c r="FK219" s="61"/>
      <c r="FL219" s="61"/>
      <c r="FM219" s="61"/>
      <c r="FN219" s="61"/>
      <c r="FO219" s="61"/>
      <c r="FP219" s="61"/>
      <c r="FQ219" s="61"/>
      <c r="FR219" s="61"/>
      <c r="FS219" s="61"/>
      <c r="FT219" s="61"/>
      <c r="FU219" s="61"/>
      <c r="FV219" s="61"/>
      <c r="FW219" s="61"/>
      <c r="FX219" s="61"/>
      <c r="FY219" s="61"/>
      <c r="FZ219" s="61"/>
      <c r="GA219" s="61"/>
      <c r="GB219" s="61"/>
      <c r="GC219" s="61"/>
      <c r="GD219" s="61"/>
      <c r="GE219" s="61"/>
      <c r="GF219" s="61"/>
      <c r="GG219" s="61"/>
      <c r="GH219" s="61"/>
      <c r="GI219" s="61"/>
      <c r="GJ219" s="61"/>
      <c r="GK219" s="61"/>
      <c r="GL219" s="61"/>
      <c r="GM219" s="61"/>
      <c r="GN219" s="61"/>
      <c r="GO219" s="61"/>
      <c r="GP219" s="61"/>
      <c r="GQ219" s="61"/>
      <c r="GR219" s="61"/>
      <c r="GS219" s="61"/>
      <c r="GT219" s="61"/>
      <c r="GU219" s="61"/>
      <c r="GV219" s="61"/>
      <c r="GW219" s="61"/>
      <c r="GX219" s="61"/>
      <c r="GY219" s="61"/>
      <c r="GZ219" s="61"/>
      <c r="HA219" s="61"/>
      <c r="HB219" s="61"/>
      <c r="HC219" s="61"/>
      <c r="HD219" s="61"/>
      <c r="HE219" s="61"/>
      <c r="HF219" s="61"/>
      <c r="HG219" s="61"/>
      <c r="HH219" s="61"/>
      <c r="HI219" s="61"/>
      <c r="HJ219" s="61"/>
      <c r="HK219" s="61"/>
      <c r="HL219" s="61"/>
      <c r="HM219" s="61"/>
      <c r="HN219" s="61"/>
      <c r="HO219" s="61"/>
      <c r="HP219" s="61"/>
      <c r="HQ219" s="61"/>
      <c r="HR219" s="61"/>
      <c r="HS219" s="61"/>
      <c r="HT219" s="61"/>
      <c r="HU219" s="61"/>
      <c r="HV219" s="61"/>
      <c r="HW219" s="61"/>
      <c r="HX219" s="61"/>
      <c r="HY219" s="61"/>
      <c r="HZ219" s="61"/>
      <c r="IA219" s="61"/>
      <c r="IB219" s="61"/>
      <c r="IC219" s="61"/>
      <c r="ID219" s="61"/>
      <c r="IE219" s="61"/>
      <c r="IF219" s="61"/>
      <c r="IG219" s="61"/>
      <c r="IH219" s="61"/>
      <c r="II219" s="61"/>
      <c r="IJ219" s="61"/>
      <c r="IK219" s="61"/>
      <c r="IL219" s="61"/>
      <c r="IM219" s="61"/>
      <c r="IN219" s="61"/>
      <c r="IO219" s="61"/>
      <c r="IP219" s="61"/>
      <c r="IQ219" s="61"/>
      <c r="IR219" s="61"/>
      <c r="IS219" s="61"/>
      <c r="IT219" s="61"/>
      <c r="IU219" s="61"/>
      <c r="IV219" s="61"/>
      <c r="IW219" s="61"/>
      <c r="IX219" s="61"/>
      <c r="IY219" s="61"/>
      <c r="IZ219" s="61"/>
      <c r="JA219" s="61"/>
      <c r="JB219" s="61"/>
      <c r="JC219" s="61"/>
      <c r="JD219" s="61"/>
      <c r="JE219" s="61"/>
      <c r="JF219" s="61"/>
      <c r="JG219" s="61"/>
      <c r="JH219" s="61"/>
      <c r="JI219" s="61"/>
      <c r="JJ219" s="61"/>
      <c r="JK219" s="61"/>
      <c r="JL219" s="61"/>
      <c r="JM219" s="61"/>
      <c r="JN219" s="61"/>
      <c r="JO219" s="61"/>
      <c r="JP219" s="61"/>
      <c r="JQ219" s="61"/>
      <c r="JR219" s="61"/>
      <c r="JS219" s="61"/>
      <c r="JT219" s="61"/>
      <c r="JU219" s="61"/>
      <c r="JV219" s="61"/>
      <c r="JW219" s="61"/>
      <c r="JX219" s="61"/>
      <c r="JY219" s="61"/>
      <c r="JZ219" s="61"/>
      <c r="KA219" s="61"/>
      <c r="KB219" s="61"/>
      <c r="KC219" s="61"/>
      <c r="KD219" s="61"/>
      <c r="KE219" s="61"/>
      <c r="KF219" s="61"/>
      <c r="KG219" s="61"/>
      <c r="KH219" s="61"/>
      <c r="KI219" s="61"/>
      <c r="KJ219" s="61"/>
      <c r="KK219" s="61"/>
      <c r="KL219" s="61"/>
      <c r="KM219" s="61"/>
      <c r="KN219" s="61"/>
      <c r="KO219" s="61"/>
      <c r="KP219" s="61"/>
      <c r="KQ219" s="61"/>
      <c r="KR219" s="61"/>
      <c r="KS219" s="61"/>
      <c r="KT219" s="61"/>
      <c r="KU219" s="61"/>
      <c r="KV219" s="61"/>
      <c r="KW219" s="61"/>
      <c r="KX219" s="61"/>
      <c r="KY219" s="61"/>
      <c r="KZ219" s="61"/>
      <c r="LA219" s="61"/>
      <c r="LB219" s="61"/>
      <c r="LC219" s="61"/>
      <c r="LD219" s="61"/>
      <c r="LE219" s="61"/>
      <c r="LF219" s="61"/>
      <c r="LG219" s="61"/>
      <c r="LH219" s="61"/>
      <c r="LI219" s="61"/>
      <c r="LJ219" s="61"/>
      <c r="LK219" s="61"/>
      <c r="LL219" s="61"/>
      <c r="LM219" s="61"/>
      <c r="LN219" s="61"/>
      <c r="LO219" s="61"/>
      <c r="LP219" s="61"/>
      <c r="LQ219" s="61"/>
      <c r="LR219" s="61"/>
      <c r="LS219" s="61"/>
      <c r="LT219" s="61"/>
      <c r="LU219" s="61"/>
      <c r="LV219" s="61"/>
      <c r="LW219" s="61"/>
      <c r="LX219" s="61"/>
      <c r="LY219" s="61"/>
      <c r="LZ219" s="61"/>
      <c r="MA219" s="61"/>
      <c r="MB219" s="61"/>
      <c r="MC219" s="61"/>
      <c r="MD219" s="61"/>
      <c r="ME219" s="61"/>
      <c r="MF219" s="61"/>
      <c r="MG219" s="61"/>
      <c r="MH219" s="61"/>
      <c r="MI219" s="61"/>
      <c r="MJ219" s="61"/>
      <c r="MK219" s="61"/>
      <c r="ML219" s="61"/>
      <c r="MM219" s="61"/>
      <c r="MN219" s="61"/>
      <c r="MO219" s="61"/>
      <c r="MP219" s="61"/>
      <c r="MQ219" s="61"/>
      <c r="MR219" s="61"/>
      <c r="MS219" s="61"/>
      <c r="MT219" s="61"/>
      <c r="MU219" s="61"/>
      <c r="MV219" s="61"/>
      <c r="MW219" s="61"/>
      <c r="MX219" s="61"/>
      <c r="MY219" s="61"/>
      <c r="MZ219" s="61"/>
      <c r="NA219" s="61"/>
      <c r="NB219" s="61"/>
      <c r="NC219" s="61"/>
      <c r="ND219" s="61"/>
      <c r="NE219" s="61"/>
      <c r="NF219" s="61"/>
      <c r="NG219" s="61"/>
      <c r="NH219" s="61"/>
      <c r="NI219" s="61"/>
      <c r="NJ219" s="61"/>
      <c r="NK219" s="61"/>
      <c r="NL219" s="61"/>
      <c r="NM219" s="61"/>
      <c r="NN219" s="61"/>
      <c r="NO219" s="61"/>
      <c r="NP219" s="61"/>
      <c r="NQ219" s="61"/>
      <c r="NR219" s="61"/>
      <c r="NS219" s="61"/>
      <c r="NT219" s="61"/>
      <c r="NU219" s="61"/>
      <c r="NV219" s="61"/>
      <c r="NW219" s="61"/>
      <c r="NX219" s="61"/>
      <c r="NY219" s="61"/>
      <c r="NZ219" s="61"/>
      <c r="OA219" s="61"/>
      <c r="OB219" s="61"/>
      <c r="OC219" s="61"/>
      <c r="OD219" s="61"/>
      <c r="OE219" s="61"/>
      <c r="OF219" s="61"/>
      <c r="OG219" s="61"/>
      <c r="OH219" s="61"/>
      <c r="OI219" s="61"/>
      <c r="OJ219" s="61"/>
      <c r="OK219" s="61"/>
      <c r="OL219" s="61"/>
      <c r="OM219" s="61"/>
      <c r="ON219" s="61"/>
      <c r="OO219" s="61"/>
      <c r="OP219" s="61"/>
      <c r="OQ219" s="61"/>
      <c r="OR219" s="61"/>
      <c r="OS219" s="61"/>
      <c r="OT219" s="61"/>
      <c r="OU219" s="61"/>
      <c r="OV219" s="61"/>
      <c r="OW219" s="61"/>
      <c r="OX219" s="61"/>
      <c r="OY219" s="61"/>
      <c r="OZ219" s="61"/>
      <c r="PA219" s="61"/>
      <c r="PB219" s="61"/>
      <c r="PC219" s="61"/>
      <c r="PD219" s="61"/>
      <c r="PE219" s="61"/>
      <c r="PF219" s="61"/>
      <c r="PG219" s="61"/>
      <c r="PH219" s="61"/>
      <c r="PI219" s="61"/>
      <c r="PJ219" s="61"/>
      <c r="PK219" s="61"/>
      <c r="PL219" s="61"/>
      <c r="PM219" s="61"/>
      <c r="PN219" s="61"/>
      <c r="PO219" s="61"/>
      <c r="PP219" s="61"/>
      <c r="PQ219" s="61"/>
      <c r="PR219" s="61"/>
      <c r="PS219" s="61"/>
      <c r="PT219" s="61"/>
      <c r="PU219" s="61"/>
      <c r="PV219" s="61"/>
      <c r="PW219" s="61"/>
      <c r="PX219" s="61"/>
      <c r="PY219" s="61"/>
      <c r="PZ219" s="61"/>
      <c r="QA219" s="61"/>
      <c r="QB219" s="61"/>
      <c r="QC219" s="61"/>
      <c r="QD219" s="61"/>
      <c r="QE219" s="61"/>
      <c r="QF219" s="61"/>
      <c r="QG219" s="61"/>
      <c r="QH219" s="61"/>
      <c r="QI219" s="61"/>
      <c r="QJ219" s="61"/>
      <c r="QK219" s="61"/>
      <c r="QL219" s="61"/>
      <c r="QM219" s="61"/>
      <c r="QN219" s="61"/>
      <c r="QO219" s="61"/>
      <c r="QP219" s="61"/>
      <c r="QQ219" s="61"/>
      <c r="QR219" s="61"/>
      <c r="QS219" s="61"/>
      <c r="QT219" s="61"/>
      <c r="QU219" s="61"/>
      <c r="QV219" s="61"/>
      <c r="QW219" s="61"/>
      <c r="QX219" s="61"/>
      <c r="QY219" s="61"/>
      <c r="QZ219" s="61"/>
      <c r="RA219" s="61"/>
      <c r="RB219" s="61"/>
      <c r="RC219" s="61"/>
      <c r="RD219" s="61"/>
      <c r="RE219" s="61"/>
      <c r="RF219" s="61"/>
      <c r="RG219" s="61"/>
      <c r="RH219" s="61"/>
      <c r="RI219" s="61"/>
      <c r="RJ219" s="61"/>
      <c r="RK219" s="61"/>
      <c r="RL219" s="61"/>
      <c r="RM219" s="61"/>
      <c r="RN219" s="61"/>
      <c r="RO219" s="61"/>
      <c r="RP219" s="61"/>
      <c r="RQ219" s="61"/>
      <c r="RR219" s="61"/>
      <c r="RS219" s="61"/>
      <c r="RT219" s="61"/>
      <c r="RU219" s="61"/>
      <c r="RV219" s="61"/>
      <c r="RW219" s="61"/>
      <c r="RX219" s="61"/>
      <c r="RY219" s="61"/>
      <c r="RZ219" s="61"/>
      <c r="SA219" s="61"/>
      <c r="SB219" s="61"/>
      <c r="SC219" s="61"/>
      <c r="SD219" s="61"/>
      <c r="SE219" s="61"/>
      <c r="SF219" s="61"/>
      <c r="SG219" s="61"/>
      <c r="SH219" s="61"/>
      <c r="SI219" s="61"/>
      <c r="SJ219" s="61"/>
      <c r="SK219" s="61"/>
    </row>
    <row r="220" spans="1:505" s="62" customFormat="1" ht="25.5" x14ac:dyDescent="0.25">
      <c r="A220" s="2" t="s">
        <v>67</v>
      </c>
      <c r="B220" s="143"/>
      <c r="C220" s="143"/>
      <c r="D220" s="143"/>
      <c r="E220" s="141"/>
      <c r="F220" s="152"/>
      <c r="G220" s="143"/>
      <c r="H220" s="143"/>
      <c r="I220" s="224"/>
      <c r="J220" s="224"/>
      <c r="K220" s="144"/>
      <c r="L220" s="144"/>
      <c r="M220" s="152"/>
      <c r="N220" s="224"/>
      <c r="O220" s="9"/>
      <c r="P220" s="9"/>
      <c r="Q220" s="9"/>
      <c r="R220" s="9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1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1"/>
      <c r="DR220" s="61"/>
      <c r="DS220" s="61"/>
      <c r="DT220" s="61"/>
      <c r="DU220" s="61"/>
      <c r="DV220" s="61"/>
      <c r="DW220" s="61"/>
      <c r="DX220" s="61"/>
      <c r="DY220" s="61"/>
      <c r="DZ220" s="61"/>
      <c r="EA220" s="61"/>
      <c r="EB220" s="61"/>
      <c r="EC220" s="61"/>
      <c r="ED220" s="61"/>
      <c r="EE220" s="61"/>
      <c r="EF220" s="61"/>
      <c r="EG220" s="61"/>
      <c r="EH220" s="61"/>
      <c r="EI220" s="61"/>
      <c r="EJ220" s="61"/>
      <c r="EK220" s="61"/>
      <c r="EL220" s="61"/>
      <c r="EM220" s="61"/>
      <c r="EN220" s="61"/>
      <c r="EO220" s="61"/>
      <c r="EP220" s="61"/>
      <c r="EQ220" s="61"/>
      <c r="ER220" s="61"/>
      <c r="ES220" s="61"/>
      <c r="ET220" s="61"/>
      <c r="EU220" s="61"/>
      <c r="EV220" s="61"/>
      <c r="EW220" s="61"/>
      <c r="EX220" s="61"/>
      <c r="EY220" s="61"/>
      <c r="EZ220" s="61"/>
      <c r="FA220" s="61"/>
      <c r="FB220" s="61"/>
      <c r="FC220" s="61"/>
      <c r="FD220" s="61"/>
      <c r="FE220" s="61"/>
      <c r="FF220" s="61"/>
      <c r="FG220" s="61"/>
      <c r="FH220" s="61"/>
      <c r="FI220" s="61"/>
      <c r="FJ220" s="61"/>
      <c r="FK220" s="61"/>
      <c r="FL220" s="61"/>
      <c r="FM220" s="61"/>
      <c r="FN220" s="61"/>
      <c r="FO220" s="61"/>
      <c r="FP220" s="61"/>
      <c r="FQ220" s="61"/>
      <c r="FR220" s="61"/>
      <c r="FS220" s="61"/>
      <c r="FT220" s="61"/>
      <c r="FU220" s="61"/>
      <c r="FV220" s="61"/>
      <c r="FW220" s="61"/>
      <c r="FX220" s="61"/>
      <c r="FY220" s="61"/>
      <c r="FZ220" s="61"/>
      <c r="GA220" s="61"/>
      <c r="GB220" s="61"/>
      <c r="GC220" s="61"/>
      <c r="GD220" s="61"/>
      <c r="GE220" s="61"/>
      <c r="GF220" s="61"/>
      <c r="GG220" s="61"/>
      <c r="GH220" s="61"/>
      <c r="GI220" s="61"/>
      <c r="GJ220" s="61"/>
      <c r="GK220" s="61"/>
      <c r="GL220" s="61"/>
      <c r="GM220" s="61"/>
      <c r="GN220" s="61"/>
      <c r="GO220" s="61"/>
      <c r="GP220" s="61"/>
      <c r="GQ220" s="61"/>
      <c r="GR220" s="61"/>
      <c r="GS220" s="61"/>
      <c r="GT220" s="61"/>
      <c r="GU220" s="61"/>
      <c r="GV220" s="61"/>
      <c r="GW220" s="61"/>
      <c r="GX220" s="61"/>
      <c r="GY220" s="61"/>
      <c r="GZ220" s="61"/>
      <c r="HA220" s="61"/>
      <c r="HB220" s="61"/>
      <c r="HC220" s="61"/>
      <c r="HD220" s="61"/>
      <c r="HE220" s="61"/>
      <c r="HF220" s="61"/>
      <c r="HG220" s="61"/>
      <c r="HH220" s="61"/>
      <c r="HI220" s="61"/>
      <c r="HJ220" s="61"/>
      <c r="HK220" s="61"/>
      <c r="HL220" s="61"/>
      <c r="HM220" s="61"/>
      <c r="HN220" s="61"/>
      <c r="HO220" s="61"/>
      <c r="HP220" s="61"/>
      <c r="HQ220" s="61"/>
      <c r="HR220" s="61"/>
      <c r="HS220" s="61"/>
      <c r="HT220" s="61"/>
      <c r="HU220" s="61"/>
      <c r="HV220" s="61"/>
      <c r="HW220" s="61"/>
      <c r="HX220" s="61"/>
      <c r="HY220" s="61"/>
      <c r="HZ220" s="61"/>
      <c r="IA220" s="61"/>
      <c r="IB220" s="61"/>
      <c r="IC220" s="61"/>
      <c r="ID220" s="61"/>
      <c r="IE220" s="61"/>
      <c r="IF220" s="61"/>
      <c r="IG220" s="61"/>
      <c r="IH220" s="61"/>
      <c r="II220" s="61"/>
      <c r="IJ220" s="61"/>
      <c r="IK220" s="61"/>
      <c r="IL220" s="61"/>
      <c r="IM220" s="61"/>
      <c r="IN220" s="61"/>
      <c r="IO220" s="61"/>
      <c r="IP220" s="61"/>
      <c r="IQ220" s="61"/>
      <c r="IR220" s="61"/>
      <c r="IS220" s="61"/>
      <c r="IT220" s="61"/>
      <c r="IU220" s="61"/>
      <c r="IV220" s="61"/>
      <c r="IW220" s="61"/>
      <c r="IX220" s="61"/>
      <c r="IY220" s="61"/>
      <c r="IZ220" s="61"/>
      <c r="JA220" s="61"/>
      <c r="JB220" s="61"/>
      <c r="JC220" s="61"/>
      <c r="JD220" s="61"/>
      <c r="JE220" s="61"/>
      <c r="JF220" s="61"/>
      <c r="JG220" s="61"/>
      <c r="JH220" s="61"/>
      <c r="JI220" s="61"/>
      <c r="JJ220" s="61"/>
      <c r="JK220" s="61"/>
      <c r="JL220" s="61"/>
      <c r="JM220" s="61"/>
      <c r="JN220" s="61"/>
      <c r="JO220" s="61"/>
      <c r="JP220" s="61"/>
      <c r="JQ220" s="61"/>
      <c r="JR220" s="61"/>
      <c r="JS220" s="61"/>
      <c r="JT220" s="61"/>
      <c r="JU220" s="61"/>
      <c r="JV220" s="61"/>
      <c r="JW220" s="61"/>
      <c r="JX220" s="61"/>
      <c r="JY220" s="61"/>
      <c r="JZ220" s="61"/>
      <c r="KA220" s="61"/>
      <c r="KB220" s="61"/>
      <c r="KC220" s="61"/>
      <c r="KD220" s="61"/>
      <c r="KE220" s="61"/>
      <c r="KF220" s="61"/>
      <c r="KG220" s="61"/>
      <c r="KH220" s="61"/>
      <c r="KI220" s="61"/>
      <c r="KJ220" s="61"/>
      <c r="KK220" s="61"/>
      <c r="KL220" s="61"/>
      <c r="KM220" s="61"/>
      <c r="KN220" s="61"/>
      <c r="KO220" s="61"/>
      <c r="KP220" s="61"/>
      <c r="KQ220" s="61"/>
      <c r="KR220" s="61"/>
      <c r="KS220" s="61"/>
      <c r="KT220" s="61"/>
      <c r="KU220" s="61"/>
      <c r="KV220" s="61"/>
      <c r="KW220" s="61"/>
      <c r="KX220" s="61"/>
      <c r="KY220" s="61"/>
      <c r="KZ220" s="61"/>
      <c r="LA220" s="61"/>
      <c r="LB220" s="61"/>
      <c r="LC220" s="61"/>
      <c r="LD220" s="61"/>
      <c r="LE220" s="61"/>
      <c r="LF220" s="61"/>
      <c r="LG220" s="61"/>
      <c r="LH220" s="61"/>
      <c r="LI220" s="61"/>
      <c r="LJ220" s="61"/>
      <c r="LK220" s="61"/>
      <c r="LL220" s="61"/>
      <c r="LM220" s="61"/>
      <c r="LN220" s="61"/>
      <c r="LO220" s="61"/>
      <c r="LP220" s="61"/>
      <c r="LQ220" s="61"/>
      <c r="LR220" s="61"/>
      <c r="LS220" s="61"/>
      <c r="LT220" s="61"/>
      <c r="LU220" s="61"/>
      <c r="LV220" s="61"/>
      <c r="LW220" s="61"/>
      <c r="LX220" s="61"/>
      <c r="LY220" s="61"/>
      <c r="LZ220" s="61"/>
      <c r="MA220" s="61"/>
      <c r="MB220" s="61"/>
      <c r="MC220" s="61"/>
      <c r="MD220" s="61"/>
      <c r="ME220" s="61"/>
      <c r="MF220" s="61"/>
      <c r="MG220" s="61"/>
      <c r="MH220" s="61"/>
      <c r="MI220" s="61"/>
      <c r="MJ220" s="61"/>
      <c r="MK220" s="61"/>
      <c r="ML220" s="61"/>
      <c r="MM220" s="61"/>
      <c r="MN220" s="61"/>
      <c r="MO220" s="61"/>
      <c r="MP220" s="61"/>
      <c r="MQ220" s="61"/>
      <c r="MR220" s="61"/>
      <c r="MS220" s="61"/>
      <c r="MT220" s="61"/>
      <c r="MU220" s="61"/>
      <c r="MV220" s="61"/>
      <c r="MW220" s="61"/>
      <c r="MX220" s="61"/>
      <c r="MY220" s="61"/>
      <c r="MZ220" s="61"/>
      <c r="NA220" s="61"/>
      <c r="NB220" s="61"/>
      <c r="NC220" s="61"/>
      <c r="ND220" s="61"/>
      <c r="NE220" s="61"/>
      <c r="NF220" s="61"/>
      <c r="NG220" s="61"/>
      <c r="NH220" s="61"/>
      <c r="NI220" s="61"/>
      <c r="NJ220" s="61"/>
      <c r="NK220" s="61"/>
      <c r="NL220" s="61"/>
      <c r="NM220" s="61"/>
      <c r="NN220" s="61"/>
      <c r="NO220" s="61"/>
      <c r="NP220" s="61"/>
      <c r="NQ220" s="61"/>
      <c r="NR220" s="61"/>
      <c r="NS220" s="61"/>
      <c r="NT220" s="61"/>
      <c r="NU220" s="61"/>
      <c r="NV220" s="61"/>
      <c r="NW220" s="61"/>
      <c r="NX220" s="61"/>
      <c r="NY220" s="61"/>
      <c r="NZ220" s="61"/>
      <c r="OA220" s="61"/>
      <c r="OB220" s="61"/>
      <c r="OC220" s="61"/>
      <c r="OD220" s="61"/>
      <c r="OE220" s="61"/>
      <c r="OF220" s="61"/>
      <c r="OG220" s="61"/>
      <c r="OH220" s="61"/>
      <c r="OI220" s="61"/>
      <c r="OJ220" s="61"/>
      <c r="OK220" s="61"/>
      <c r="OL220" s="61"/>
      <c r="OM220" s="61"/>
      <c r="ON220" s="61"/>
      <c r="OO220" s="61"/>
      <c r="OP220" s="61"/>
      <c r="OQ220" s="61"/>
      <c r="OR220" s="61"/>
      <c r="OS220" s="61"/>
      <c r="OT220" s="61"/>
      <c r="OU220" s="61"/>
      <c r="OV220" s="61"/>
      <c r="OW220" s="61"/>
      <c r="OX220" s="61"/>
      <c r="OY220" s="61"/>
      <c r="OZ220" s="61"/>
      <c r="PA220" s="61"/>
      <c r="PB220" s="61"/>
      <c r="PC220" s="61"/>
      <c r="PD220" s="61"/>
      <c r="PE220" s="61"/>
      <c r="PF220" s="61"/>
      <c r="PG220" s="61"/>
      <c r="PH220" s="61"/>
      <c r="PI220" s="61"/>
      <c r="PJ220" s="61"/>
      <c r="PK220" s="61"/>
      <c r="PL220" s="61"/>
      <c r="PM220" s="61"/>
      <c r="PN220" s="61"/>
      <c r="PO220" s="61"/>
      <c r="PP220" s="61"/>
      <c r="PQ220" s="61"/>
      <c r="PR220" s="61"/>
      <c r="PS220" s="61"/>
      <c r="PT220" s="61"/>
      <c r="PU220" s="61"/>
      <c r="PV220" s="61"/>
      <c r="PW220" s="61"/>
      <c r="PX220" s="61"/>
      <c r="PY220" s="61"/>
      <c r="PZ220" s="61"/>
      <c r="QA220" s="61"/>
      <c r="QB220" s="61"/>
      <c r="QC220" s="61"/>
      <c r="QD220" s="61"/>
      <c r="QE220" s="61"/>
      <c r="QF220" s="61"/>
      <c r="QG220" s="61"/>
      <c r="QH220" s="61"/>
      <c r="QI220" s="61"/>
      <c r="QJ220" s="61"/>
      <c r="QK220" s="61"/>
      <c r="QL220" s="61"/>
      <c r="QM220" s="61"/>
      <c r="QN220" s="61"/>
      <c r="QO220" s="61"/>
      <c r="QP220" s="61"/>
      <c r="QQ220" s="61"/>
      <c r="QR220" s="61"/>
      <c r="QS220" s="61"/>
      <c r="QT220" s="61"/>
      <c r="QU220" s="61"/>
      <c r="QV220" s="61"/>
      <c r="QW220" s="61"/>
      <c r="QX220" s="61"/>
      <c r="QY220" s="61"/>
      <c r="QZ220" s="61"/>
      <c r="RA220" s="61"/>
      <c r="RB220" s="61"/>
      <c r="RC220" s="61"/>
      <c r="RD220" s="61"/>
      <c r="RE220" s="61"/>
      <c r="RF220" s="61"/>
      <c r="RG220" s="61"/>
      <c r="RH220" s="61"/>
      <c r="RI220" s="61"/>
      <c r="RJ220" s="61"/>
      <c r="RK220" s="61"/>
      <c r="RL220" s="61"/>
      <c r="RM220" s="61"/>
      <c r="RN220" s="61"/>
      <c r="RO220" s="61"/>
      <c r="RP220" s="61"/>
      <c r="RQ220" s="61"/>
      <c r="RR220" s="61"/>
      <c r="RS220" s="61"/>
      <c r="RT220" s="61"/>
      <c r="RU220" s="61"/>
      <c r="RV220" s="61"/>
      <c r="RW220" s="61"/>
      <c r="RX220" s="61"/>
      <c r="RY220" s="61"/>
      <c r="RZ220" s="61"/>
      <c r="SA220" s="61"/>
      <c r="SB220" s="61"/>
      <c r="SC220" s="61"/>
      <c r="SD220" s="61"/>
      <c r="SE220" s="61"/>
      <c r="SF220" s="61"/>
      <c r="SG220" s="61"/>
      <c r="SH220" s="61"/>
      <c r="SI220" s="61"/>
      <c r="SJ220" s="61"/>
      <c r="SK220" s="61"/>
    </row>
    <row r="221" spans="1:505" s="62" customFormat="1" ht="76.5" x14ac:dyDescent="0.25">
      <c r="A221" s="162" t="s">
        <v>168</v>
      </c>
      <c r="B221" s="163"/>
      <c r="C221" s="163"/>
      <c r="D221" s="163"/>
      <c r="E221" s="163"/>
      <c r="F221" s="163"/>
      <c r="G221" s="163"/>
      <c r="H221" s="163"/>
      <c r="I221" s="226"/>
      <c r="J221" s="226"/>
      <c r="K221" s="163"/>
      <c r="L221" s="163"/>
      <c r="M221" s="163"/>
      <c r="N221" s="226"/>
      <c r="O221" s="9"/>
      <c r="P221" s="9"/>
      <c r="Q221" s="9"/>
      <c r="R221" s="9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  <c r="CG221" s="61"/>
      <c r="CH221" s="61"/>
      <c r="CI221" s="61"/>
      <c r="CJ221" s="61"/>
      <c r="CK221" s="61"/>
      <c r="CL221" s="61"/>
      <c r="CM221" s="61"/>
      <c r="CN221" s="61"/>
      <c r="CO221" s="61"/>
      <c r="CP221" s="61"/>
      <c r="CQ221" s="61"/>
      <c r="CR221" s="61"/>
      <c r="CS221" s="61"/>
      <c r="CT221" s="61"/>
      <c r="CU221" s="61"/>
      <c r="CV221" s="61"/>
      <c r="CW221" s="61"/>
      <c r="CX221" s="61"/>
      <c r="CY221" s="61"/>
      <c r="CZ221" s="61"/>
      <c r="DA221" s="61"/>
      <c r="DB221" s="61"/>
      <c r="DC221" s="61"/>
      <c r="DD221" s="61"/>
      <c r="DE221" s="61"/>
      <c r="DF221" s="61"/>
      <c r="DG221" s="61"/>
      <c r="DH221" s="61"/>
      <c r="DI221" s="61"/>
      <c r="DJ221" s="61"/>
      <c r="DK221" s="61"/>
      <c r="DL221" s="61"/>
      <c r="DM221" s="61"/>
      <c r="DN221" s="61"/>
      <c r="DO221" s="61"/>
      <c r="DP221" s="61"/>
      <c r="DQ221" s="61"/>
      <c r="DR221" s="61"/>
      <c r="DS221" s="61"/>
      <c r="DT221" s="61"/>
      <c r="DU221" s="61"/>
      <c r="DV221" s="61"/>
      <c r="DW221" s="61"/>
      <c r="DX221" s="61"/>
      <c r="DY221" s="61"/>
      <c r="DZ221" s="61"/>
      <c r="EA221" s="61"/>
      <c r="EB221" s="61"/>
      <c r="EC221" s="61"/>
      <c r="ED221" s="61"/>
      <c r="EE221" s="61"/>
      <c r="EF221" s="61"/>
      <c r="EG221" s="61"/>
      <c r="EH221" s="61"/>
      <c r="EI221" s="61"/>
      <c r="EJ221" s="61"/>
      <c r="EK221" s="61"/>
      <c r="EL221" s="61"/>
      <c r="EM221" s="61"/>
      <c r="EN221" s="61"/>
      <c r="EO221" s="61"/>
      <c r="EP221" s="61"/>
      <c r="EQ221" s="61"/>
      <c r="ER221" s="61"/>
      <c r="ES221" s="61"/>
      <c r="ET221" s="61"/>
      <c r="EU221" s="61"/>
      <c r="EV221" s="61"/>
      <c r="EW221" s="61"/>
      <c r="EX221" s="61"/>
      <c r="EY221" s="61"/>
      <c r="EZ221" s="61"/>
      <c r="FA221" s="61"/>
      <c r="FB221" s="61"/>
      <c r="FC221" s="61"/>
      <c r="FD221" s="61"/>
      <c r="FE221" s="61"/>
      <c r="FF221" s="61"/>
      <c r="FG221" s="61"/>
      <c r="FH221" s="61"/>
      <c r="FI221" s="61"/>
      <c r="FJ221" s="61"/>
      <c r="FK221" s="61"/>
      <c r="FL221" s="61"/>
      <c r="FM221" s="61"/>
      <c r="FN221" s="61"/>
      <c r="FO221" s="61"/>
      <c r="FP221" s="61"/>
      <c r="FQ221" s="61"/>
      <c r="FR221" s="61"/>
      <c r="FS221" s="61"/>
      <c r="FT221" s="61"/>
      <c r="FU221" s="61"/>
      <c r="FV221" s="61"/>
      <c r="FW221" s="61"/>
      <c r="FX221" s="61"/>
      <c r="FY221" s="61"/>
      <c r="FZ221" s="61"/>
      <c r="GA221" s="61"/>
      <c r="GB221" s="61"/>
      <c r="GC221" s="61"/>
      <c r="GD221" s="61"/>
      <c r="GE221" s="61"/>
      <c r="GF221" s="61"/>
      <c r="GG221" s="61"/>
      <c r="GH221" s="61"/>
      <c r="GI221" s="61"/>
      <c r="GJ221" s="61"/>
      <c r="GK221" s="61"/>
      <c r="GL221" s="61"/>
      <c r="GM221" s="61"/>
      <c r="GN221" s="61"/>
      <c r="GO221" s="61"/>
      <c r="GP221" s="61"/>
      <c r="GQ221" s="61"/>
      <c r="GR221" s="61"/>
      <c r="GS221" s="61"/>
      <c r="GT221" s="61"/>
      <c r="GU221" s="61"/>
      <c r="GV221" s="61"/>
      <c r="GW221" s="61"/>
      <c r="GX221" s="61"/>
      <c r="GY221" s="61"/>
      <c r="GZ221" s="61"/>
      <c r="HA221" s="61"/>
      <c r="HB221" s="61"/>
      <c r="HC221" s="61"/>
      <c r="HD221" s="61"/>
      <c r="HE221" s="61"/>
      <c r="HF221" s="61"/>
      <c r="HG221" s="61"/>
      <c r="HH221" s="61"/>
      <c r="HI221" s="61"/>
      <c r="HJ221" s="61"/>
      <c r="HK221" s="61"/>
      <c r="HL221" s="61"/>
      <c r="HM221" s="61"/>
      <c r="HN221" s="61"/>
      <c r="HO221" s="61"/>
      <c r="HP221" s="61"/>
      <c r="HQ221" s="61"/>
      <c r="HR221" s="61"/>
      <c r="HS221" s="61"/>
      <c r="HT221" s="61"/>
      <c r="HU221" s="61"/>
      <c r="HV221" s="61"/>
      <c r="HW221" s="61"/>
      <c r="HX221" s="61"/>
      <c r="HY221" s="61"/>
      <c r="HZ221" s="61"/>
      <c r="IA221" s="61"/>
      <c r="IB221" s="61"/>
      <c r="IC221" s="61"/>
      <c r="ID221" s="61"/>
      <c r="IE221" s="61"/>
      <c r="IF221" s="61"/>
      <c r="IG221" s="61"/>
      <c r="IH221" s="61"/>
      <c r="II221" s="61"/>
      <c r="IJ221" s="61"/>
      <c r="IK221" s="61"/>
      <c r="IL221" s="61"/>
      <c r="IM221" s="61"/>
      <c r="IN221" s="61"/>
      <c r="IO221" s="61"/>
      <c r="IP221" s="61"/>
      <c r="IQ221" s="61"/>
      <c r="IR221" s="61"/>
      <c r="IS221" s="61"/>
      <c r="IT221" s="61"/>
      <c r="IU221" s="61"/>
      <c r="IV221" s="61"/>
      <c r="IW221" s="61"/>
      <c r="IX221" s="61"/>
      <c r="IY221" s="61"/>
      <c r="IZ221" s="61"/>
      <c r="JA221" s="61"/>
      <c r="JB221" s="61"/>
      <c r="JC221" s="61"/>
      <c r="JD221" s="61"/>
      <c r="JE221" s="61"/>
      <c r="JF221" s="61"/>
      <c r="JG221" s="61"/>
      <c r="JH221" s="61"/>
      <c r="JI221" s="61"/>
      <c r="JJ221" s="61"/>
      <c r="JK221" s="61"/>
      <c r="JL221" s="61"/>
      <c r="JM221" s="61"/>
      <c r="JN221" s="61"/>
      <c r="JO221" s="61"/>
      <c r="JP221" s="61"/>
      <c r="JQ221" s="61"/>
      <c r="JR221" s="61"/>
      <c r="JS221" s="61"/>
      <c r="JT221" s="61"/>
      <c r="JU221" s="61"/>
      <c r="JV221" s="61"/>
      <c r="JW221" s="61"/>
      <c r="JX221" s="61"/>
      <c r="JY221" s="61"/>
      <c r="JZ221" s="61"/>
      <c r="KA221" s="61"/>
      <c r="KB221" s="61"/>
      <c r="KC221" s="61"/>
      <c r="KD221" s="61"/>
      <c r="KE221" s="61"/>
      <c r="KF221" s="61"/>
      <c r="KG221" s="61"/>
      <c r="KH221" s="61"/>
      <c r="KI221" s="61"/>
      <c r="KJ221" s="61"/>
      <c r="KK221" s="61"/>
      <c r="KL221" s="61"/>
      <c r="KM221" s="61"/>
      <c r="KN221" s="61"/>
      <c r="KO221" s="61"/>
      <c r="KP221" s="61"/>
      <c r="KQ221" s="61"/>
      <c r="KR221" s="61"/>
      <c r="KS221" s="61"/>
      <c r="KT221" s="61"/>
      <c r="KU221" s="61"/>
      <c r="KV221" s="61"/>
      <c r="KW221" s="61"/>
      <c r="KX221" s="61"/>
      <c r="KY221" s="61"/>
      <c r="KZ221" s="61"/>
      <c r="LA221" s="61"/>
      <c r="LB221" s="61"/>
      <c r="LC221" s="61"/>
      <c r="LD221" s="61"/>
      <c r="LE221" s="61"/>
      <c r="LF221" s="61"/>
      <c r="LG221" s="61"/>
      <c r="LH221" s="61"/>
      <c r="LI221" s="61"/>
      <c r="LJ221" s="61"/>
      <c r="LK221" s="61"/>
      <c r="LL221" s="61"/>
      <c r="LM221" s="61"/>
      <c r="LN221" s="61"/>
      <c r="LO221" s="61"/>
      <c r="LP221" s="61"/>
      <c r="LQ221" s="61"/>
      <c r="LR221" s="61"/>
      <c r="LS221" s="61"/>
      <c r="LT221" s="61"/>
      <c r="LU221" s="61"/>
      <c r="LV221" s="61"/>
      <c r="LW221" s="61"/>
      <c r="LX221" s="61"/>
      <c r="LY221" s="61"/>
      <c r="LZ221" s="61"/>
      <c r="MA221" s="61"/>
      <c r="MB221" s="61"/>
      <c r="MC221" s="61"/>
      <c r="MD221" s="61"/>
      <c r="ME221" s="61"/>
      <c r="MF221" s="61"/>
      <c r="MG221" s="61"/>
      <c r="MH221" s="61"/>
      <c r="MI221" s="61"/>
      <c r="MJ221" s="61"/>
      <c r="MK221" s="61"/>
      <c r="ML221" s="61"/>
      <c r="MM221" s="61"/>
      <c r="MN221" s="61"/>
      <c r="MO221" s="61"/>
      <c r="MP221" s="61"/>
      <c r="MQ221" s="61"/>
      <c r="MR221" s="61"/>
      <c r="MS221" s="61"/>
      <c r="MT221" s="61"/>
      <c r="MU221" s="61"/>
      <c r="MV221" s="61"/>
      <c r="MW221" s="61"/>
      <c r="MX221" s="61"/>
      <c r="MY221" s="61"/>
      <c r="MZ221" s="61"/>
      <c r="NA221" s="61"/>
      <c r="NB221" s="61"/>
      <c r="NC221" s="61"/>
      <c r="ND221" s="61"/>
      <c r="NE221" s="61"/>
      <c r="NF221" s="61"/>
      <c r="NG221" s="61"/>
      <c r="NH221" s="61"/>
      <c r="NI221" s="61"/>
      <c r="NJ221" s="61"/>
      <c r="NK221" s="61"/>
      <c r="NL221" s="61"/>
      <c r="NM221" s="61"/>
      <c r="NN221" s="61"/>
      <c r="NO221" s="61"/>
      <c r="NP221" s="61"/>
      <c r="NQ221" s="61"/>
      <c r="NR221" s="61"/>
      <c r="NS221" s="61"/>
      <c r="NT221" s="61"/>
      <c r="NU221" s="61"/>
      <c r="NV221" s="61"/>
      <c r="NW221" s="61"/>
      <c r="NX221" s="61"/>
      <c r="NY221" s="61"/>
      <c r="NZ221" s="61"/>
      <c r="OA221" s="61"/>
      <c r="OB221" s="61"/>
      <c r="OC221" s="61"/>
      <c r="OD221" s="61"/>
      <c r="OE221" s="61"/>
      <c r="OF221" s="61"/>
      <c r="OG221" s="61"/>
      <c r="OH221" s="61"/>
      <c r="OI221" s="61"/>
      <c r="OJ221" s="61"/>
      <c r="OK221" s="61"/>
      <c r="OL221" s="61"/>
      <c r="OM221" s="61"/>
      <c r="ON221" s="61"/>
      <c r="OO221" s="61"/>
      <c r="OP221" s="61"/>
      <c r="OQ221" s="61"/>
      <c r="OR221" s="61"/>
      <c r="OS221" s="61"/>
      <c r="OT221" s="61"/>
      <c r="OU221" s="61"/>
      <c r="OV221" s="61"/>
      <c r="OW221" s="61"/>
      <c r="OX221" s="61"/>
      <c r="OY221" s="61"/>
      <c r="OZ221" s="61"/>
      <c r="PA221" s="61"/>
      <c r="PB221" s="61"/>
      <c r="PC221" s="61"/>
      <c r="PD221" s="61"/>
      <c r="PE221" s="61"/>
      <c r="PF221" s="61"/>
      <c r="PG221" s="61"/>
      <c r="PH221" s="61"/>
      <c r="PI221" s="61"/>
      <c r="PJ221" s="61"/>
      <c r="PK221" s="61"/>
      <c r="PL221" s="61"/>
      <c r="PM221" s="61"/>
      <c r="PN221" s="61"/>
      <c r="PO221" s="61"/>
      <c r="PP221" s="61"/>
      <c r="PQ221" s="61"/>
      <c r="PR221" s="61"/>
      <c r="PS221" s="61"/>
      <c r="PT221" s="61"/>
      <c r="PU221" s="61"/>
      <c r="PV221" s="61"/>
      <c r="PW221" s="61"/>
      <c r="PX221" s="61"/>
      <c r="PY221" s="61"/>
      <c r="PZ221" s="61"/>
      <c r="QA221" s="61"/>
      <c r="QB221" s="61"/>
      <c r="QC221" s="61"/>
      <c r="QD221" s="61"/>
      <c r="QE221" s="61"/>
      <c r="QF221" s="61"/>
      <c r="QG221" s="61"/>
      <c r="QH221" s="61"/>
      <c r="QI221" s="61"/>
      <c r="QJ221" s="61"/>
      <c r="QK221" s="61"/>
      <c r="QL221" s="61"/>
      <c r="QM221" s="61"/>
      <c r="QN221" s="61"/>
      <c r="QO221" s="61"/>
      <c r="QP221" s="61"/>
      <c r="QQ221" s="61"/>
      <c r="QR221" s="61"/>
      <c r="QS221" s="61"/>
      <c r="QT221" s="61"/>
      <c r="QU221" s="61"/>
      <c r="QV221" s="61"/>
      <c r="QW221" s="61"/>
      <c r="QX221" s="61"/>
      <c r="QY221" s="61"/>
      <c r="QZ221" s="61"/>
      <c r="RA221" s="61"/>
      <c r="RB221" s="61"/>
      <c r="RC221" s="61"/>
      <c r="RD221" s="61"/>
      <c r="RE221" s="61"/>
      <c r="RF221" s="61"/>
      <c r="RG221" s="61"/>
      <c r="RH221" s="61"/>
      <c r="RI221" s="61"/>
      <c r="RJ221" s="61"/>
      <c r="RK221" s="61"/>
      <c r="RL221" s="61"/>
      <c r="RM221" s="61"/>
      <c r="RN221" s="61"/>
      <c r="RO221" s="61"/>
      <c r="RP221" s="61"/>
      <c r="RQ221" s="61"/>
      <c r="RR221" s="61"/>
      <c r="RS221" s="61"/>
      <c r="RT221" s="61"/>
      <c r="RU221" s="61"/>
      <c r="RV221" s="61"/>
      <c r="RW221" s="61"/>
      <c r="RX221" s="61"/>
      <c r="RY221" s="61"/>
      <c r="RZ221" s="61"/>
      <c r="SA221" s="61"/>
      <c r="SB221" s="61"/>
      <c r="SC221" s="61"/>
      <c r="SD221" s="61"/>
      <c r="SE221" s="61"/>
      <c r="SF221" s="61"/>
      <c r="SG221" s="61"/>
      <c r="SH221" s="61"/>
      <c r="SI221" s="61"/>
      <c r="SJ221" s="61"/>
      <c r="SK221" s="61"/>
    </row>
    <row r="222" spans="1:505" ht="15" x14ac:dyDescent="0.25">
      <c r="A222" s="3" t="s">
        <v>209</v>
      </c>
      <c r="B222" s="143">
        <v>15884.2</v>
      </c>
      <c r="C222" s="143"/>
      <c r="D222" s="143">
        <v>17297.099999999999</v>
      </c>
      <c r="E222" s="143">
        <v>17297.099999999999</v>
      </c>
      <c r="F222" s="143">
        <v>12539.2</v>
      </c>
      <c r="G222" s="143"/>
      <c r="H222" s="143">
        <v>17297.099999999999</v>
      </c>
      <c r="I222" s="224">
        <f t="shared" si="56"/>
        <v>0.72493076874158102</v>
      </c>
      <c r="J222" s="224">
        <f t="shared" si="60"/>
        <v>1.0889500258118128</v>
      </c>
      <c r="K222" s="143">
        <v>19154.400000000001</v>
      </c>
      <c r="L222" s="143">
        <v>19154.400000000001</v>
      </c>
      <c r="M222" s="143">
        <v>18301.900000000001</v>
      </c>
      <c r="N222" s="229">
        <f t="shared" si="74"/>
        <v>1.107376381011846</v>
      </c>
    </row>
    <row r="223" spans="1:505" ht="25.5" x14ac:dyDescent="0.25">
      <c r="A223" s="3" t="s">
        <v>210</v>
      </c>
      <c r="B223" s="143">
        <v>254.9</v>
      </c>
      <c r="C223" s="143"/>
      <c r="D223" s="143">
        <v>252.1</v>
      </c>
      <c r="E223" s="143">
        <v>389.6</v>
      </c>
      <c r="F223" s="143">
        <v>277.10000000000002</v>
      </c>
      <c r="G223" s="143"/>
      <c r="H223" s="143">
        <v>389.6</v>
      </c>
      <c r="I223" s="224">
        <f t="shared" si="56"/>
        <v>0.71124229979466125</v>
      </c>
      <c r="J223" s="224">
        <f t="shared" si="60"/>
        <v>1.5284425264809729</v>
      </c>
      <c r="K223" s="143">
        <v>226.4</v>
      </c>
      <c r="L223" s="143">
        <v>215.9</v>
      </c>
      <c r="M223" s="143">
        <v>365.8</v>
      </c>
      <c r="N223" s="224">
        <f t="shared" si="74"/>
        <v>0.58110882956878851</v>
      </c>
    </row>
    <row r="224" spans="1:505" ht="11.45" customHeight="1" x14ac:dyDescent="0.15">
      <c r="A224" s="66"/>
      <c r="B224" s="143"/>
      <c r="C224" s="143"/>
      <c r="D224" s="143"/>
      <c r="E224" s="143"/>
      <c r="F224" s="143"/>
      <c r="G224" s="143"/>
      <c r="H224" s="143"/>
      <c r="I224" s="224"/>
      <c r="J224" s="224"/>
      <c r="K224" s="143"/>
      <c r="L224" s="143"/>
      <c r="M224" s="143"/>
      <c r="N224" s="224"/>
    </row>
    <row r="225" spans="1:18" ht="9.6" customHeight="1" x14ac:dyDescent="0.15">
      <c r="A225" s="66"/>
      <c r="B225" s="143"/>
      <c r="C225" s="143"/>
      <c r="D225" s="143"/>
      <c r="E225" s="141"/>
      <c r="F225" s="152"/>
      <c r="G225" s="143"/>
      <c r="H225" s="143"/>
      <c r="I225" s="224"/>
      <c r="J225" s="224"/>
      <c r="K225" s="144"/>
      <c r="L225" s="144"/>
      <c r="M225" s="152"/>
      <c r="N225" s="224"/>
    </row>
    <row r="226" spans="1:18" ht="25.5" x14ac:dyDescent="0.25">
      <c r="A226" s="2" t="s">
        <v>165</v>
      </c>
      <c r="B226" s="143">
        <v>16139</v>
      </c>
      <c r="C226" s="143"/>
      <c r="D226" s="143">
        <v>17549.2</v>
      </c>
      <c r="E226" s="143">
        <v>17686.7</v>
      </c>
      <c r="F226" s="143">
        <v>12816.3</v>
      </c>
      <c r="G226" s="143"/>
      <c r="H226" s="143">
        <v>17686.7</v>
      </c>
      <c r="I226" s="224">
        <f t="shared" si="56"/>
        <v>0.72462924118122651</v>
      </c>
      <c r="J226" s="224">
        <f t="shared" si="60"/>
        <v>1.0958981349525994</v>
      </c>
      <c r="K226" s="143">
        <v>19380.8</v>
      </c>
      <c r="L226" s="143">
        <v>19370.3</v>
      </c>
      <c r="M226" s="143">
        <v>18667.7</v>
      </c>
      <c r="N226" s="224">
        <f t="shared" si="74"/>
        <v>1.0957838375728655</v>
      </c>
    </row>
    <row r="227" spans="1:18" ht="38.25" x14ac:dyDescent="0.25">
      <c r="A227" s="3" t="s">
        <v>70</v>
      </c>
      <c r="B227" s="152">
        <f>SUM(B228:B233)</f>
        <v>5384.9</v>
      </c>
      <c r="C227" s="152">
        <f t="shared" ref="C227:H227" si="75">SUM(C228:C233)</f>
        <v>0</v>
      </c>
      <c r="D227" s="152">
        <f t="shared" si="75"/>
        <v>5663</v>
      </c>
      <c r="E227" s="152">
        <f t="shared" si="75"/>
        <v>5664.5</v>
      </c>
      <c r="F227" s="152">
        <f t="shared" si="75"/>
        <v>5176.5</v>
      </c>
      <c r="G227" s="152">
        <f t="shared" si="75"/>
        <v>0</v>
      </c>
      <c r="H227" s="152">
        <f t="shared" si="75"/>
        <v>5664.5</v>
      </c>
      <c r="I227" s="237">
        <f t="shared" si="56"/>
        <v>0.91384941301085709</v>
      </c>
      <c r="J227" s="224">
        <f t="shared" si="60"/>
        <v>1.0519229697858827</v>
      </c>
      <c r="K227" s="152">
        <f t="shared" ref="K227:M227" si="76">SUM(K228:K233)</f>
        <v>4056.7</v>
      </c>
      <c r="L227" s="152">
        <f t="shared" si="76"/>
        <v>4179.1000000000004</v>
      </c>
      <c r="M227" s="152">
        <f t="shared" si="76"/>
        <v>2179.1</v>
      </c>
      <c r="N227" s="237">
        <f t="shared" si="74"/>
        <v>0.71616206196486887</v>
      </c>
    </row>
    <row r="228" spans="1:18" ht="25.5" x14ac:dyDescent="0.25">
      <c r="A228" s="2" t="s">
        <v>71</v>
      </c>
      <c r="B228" s="143"/>
      <c r="C228" s="143"/>
      <c r="D228" s="143"/>
      <c r="E228" s="143"/>
      <c r="F228" s="143"/>
      <c r="G228" s="143"/>
      <c r="H228" s="143"/>
      <c r="I228" s="224"/>
      <c r="J228" s="224"/>
      <c r="K228" s="143"/>
      <c r="L228" s="143"/>
      <c r="M228" s="143"/>
      <c r="N228" s="224"/>
    </row>
    <row r="229" spans="1:18" ht="15" x14ac:dyDescent="0.25">
      <c r="A229" s="3" t="s">
        <v>211</v>
      </c>
      <c r="B229" s="143">
        <v>2213.3000000000002</v>
      </c>
      <c r="C229" s="143"/>
      <c r="D229" s="143">
        <v>2490.6999999999998</v>
      </c>
      <c r="E229" s="143">
        <v>2492.1999999999998</v>
      </c>
      <c r="F229" s="143">
        <v>2492.1999999999998</v>
      </c>
      <c r="G229" s="143"/>
      <c r="H229" s="143">
        <v>2492.1999999999998</v>
      </c>
      <c r="I229" s="224">
        <f t="shared" si="56"/>
        <v>1</v>
      </c>
      <c r="J229" s="224">
        <f t="shared" si="60"/>
        <v>1.1260109338996067</v>
      </c>
      <c r="K229" s="143">
        <v>580.5</v>
      </c>
      <c r="L229" s="143">
        <v>580.5</v>
      </c>
      <c r="M229" s="143">
        <v>580.5</v>
      </c>
      <c r="N229" s="224">
        <f t="shared" si="74"/>
        <v>0.23292673140197417</v>
      </c>
    </row>
    <row r="230" spans="1:18" ht="15" x14ac:dyDescent="0.25">
      <c r="A230" s="3"/>
      <c r="B230" s="143"/>
      <c r="C230" s="143"/>
      <c r="D230" s="143"/>
      <c r="E230" s="143"/>
      <c r="F230" s="143"/>
      <c r="G230" s="143"/>
      <c r="H230" s="143"/>
      <c r="I230" s="224"/>
      <c r="J230" s="224"/>
      <c r="K230" s="143"/>
      <c r="L230" s="143"/>
      <c r="M230" s="143"/>
      <c r="N230" s="224"/>
    </row>
    <row r="231" spans="1:18" ht="38.25" x14ac:dyDescent="0.25">
      <c r="A231" s="2" t="s">
        <v>169</v>
      </c>
      <c r="B231" s="143"/>
      <c r="C231" s="143"/>
      <c r="D231" s="152"/>
      <c r="E231" s="152"/>
      <c r="F231" s="152"/>
      <c r="G231" s="152"/>
      <c r="H231" s="152"/>
      <c r="I231" s="224"/>
      <c r="J231" s="224"/>
      <c r="K231" s="152"/>
      <c r="L231" s="152"/>
      <c r="M231" s="152"/>
      <c r="N231" s="224"/>
    </row>
    <row r="232" spans="1:18" ht="15" x14ac:dyDescent="0.25">
      <c r="A232" s="69"/>
      <c r="B232" s="143"/>
      <c r="C232" s="143"/>
      <c r="D232" s="152"/>
      <c r="E232" s="152"/>
      <c r="F232" s="152"/>
      <c r="G232" s="152"/>
      <c r="H232" s="152"/>
      <c r="I232" s="224"/>
      <c r="J232" s="224"/>
      <c r="K232" s="152"/>
      <c r="L232" s="152"/>
      <c r="M232" s="152"/>
      <c r="N232" s="224"/>
    </row>
    <row r="233" spans="1:18" ht="51" x14ac:dyDescent="0.25">
      <c r="A233" s="162" t="s">
        <v>170</v>
      </c>
      <c r="B233" s="163">
        <v>3171.6</v>
      </c>
      <c r="C233" s="163"/>
      <c r="D233" s="163">
        <v>3172.3</v>
      </c>
      <c r="E233" s="163">
        <v>3172.3</v>
      </c>
      <c r="F233" s="165">
        <v>2684.3</v>
      </c>
      <c r="G233" s="163"/>
      <c r="H233" s="163">
        <v>3172.3</v>
      </c>
      <c r="I233" s="226">
        <f t="shared" si="56"/>
        <v>0.84616839517069631</v>
      </c>
      <c r="J233" s="226">
        <f t="shared" si="60"/>
        <v>1.0002207087905159</v>
      </c>
      <c r="K233" s="165">
        <v>3476.2</v>
      </c>
      <c r="L233" s="165">
        <v>3598.6</v>
      </c>
      <c r="M233" s="165">
        <v>1598.6</v>
      </c>
      <c r="N233" s="226">
        <f t="shared" si="74"/>
        <v>1.0957980014500519</v>
      </c>
    </row>
    <row r="234" spans="1:18" ht="15" x14ac:dyDescent="0.25">
      <c r="A234" s="2" t="s">
        <v>171</v>
      </c>
      <c r="B234" s="143">
        <v>3171.6</v>
      </c>
      <c r="C234" s="143"/>
      <c r="D234" s="143">
        <v>3172.3</v>
      </c>
      <c r="E234" s="143">
        <v>3172.3</v>
      </c>
      <c r="F234" s="152">
        <v>2684.3</v>
      </c>
      <c r="G234" s="143"/>
      <c r="H234" s="143">
        <v>3172.3</v>
      </c>
      <c r="I234" s="224">
        <f t="shared" si="56"/>
        <v>0.84616839517069631</v>
      </c>
      <c r="J234" s="224">
        <f t="shared" si="60"/>
        <v>1.0002207087905159</v>
      </c>
      <c r="K234" s="152">
        <v>3476.6</v>
      </c>
      <c r="L234" s="152">
        <v>3598.6</v>
      </c>
      <c r="M234" s="152">
        <v>1598.6</v>
      </c>
      <c r="N234" s="224">
        <f t="shared" si="74"/>
        <v>1.0959240929294203</v>
      </c>
    </row>
    <row r="235" spans="1:18" ht="15" x14ac:dyDescent="0.25">
      <c r="A235" s="3" t="s">
        <v>212</v>
      </c>
      <c r="B235" s="143">
        <v>3171.6</v>
      </c>
      <c r="C235" s="143"/>
      <c r="D235" s="143">
        <v>3172.3</v>
      </c>
      <c r="E235" s="143">
        <v>3172.3</v>
      </c>
      <c r="F235" s="152">
        <v>2684.3</v>
      </c>
      <c r="G235" s="143"/>
      <c r="H235" s="143">
        <v>3172.3</v>
      </c>
      <c r="I235" s="224">
        <f t="shared" si="56"/>
        <v>0.84616839517069631</v>
      </c>
      <c r="J235" s="224">
        <f t="shared" si="60"/>
        <v>1.0002207087905159</v>
      </c>
      <c r="K235" s="152">
        <v>3476.6</v>
      </c>
      <c r="L235" s="152">
        <v>3598.6</v>
      </c>
      <c r="M235" s="152">
        <v>1598.6</v>
      </c>
      <c r="N235" s="224">
        <f t="shared" si="74"/>
        <v>1.0959240929294203</v>
      </c>
    </row>
    <row r="236" spans="1:18" ht="15" x14ac:dyDescent="0.25">
      <c r="A236" s="3"/>
      <c r="B236" s="143"/>
      <c r="C236" s="143"/>
      <c r="D236" s="143"/>
      <c r="E236" s="152"/>
      <c r="F236" s="152"/>
      <c r="G236" s="143"/>
      <c r="H236" s="143"/>
      <c r="I236" s="224"/>
      <c r="J236" s="224"/>
      <c r="K236" s="152"/>
      <c r="L236" s="152"/>
      <c r="M236" s="152"/>
      <c r="N236" s="224"/>
    </row>
    <row r="237" spans="1:18" ht="15" x14ac:dyDescent="0.25">
      <c r="A237" s="3"/>
      <c r="B237" s="143"/>
      <c r="C237" s="143"/>
      <c r="D237" s="143"/>
      <c r="E237" s="152"/>
      <c r="F237" s="152"/>
      <c r="G237" s="143"/>
      <c r="H237" s="143"/>
      <c r="I237" s="224"/>
      <c r="J237" s="224"/>
      <c r="K237" s="152"/>
      <c r="L237" s="152"/>
      <c r="M237" s="152"/>
      <c r="N237" s="224"/>
    </row>
    <row r="238" spans="1:18" ht="15" x14ac:dyDescent="0.25">
      <c r="A238" s="3"/>
      <c r="B238" s="143"/>
      <c r="C238" s="143"/>
      <c r="D238" s="143"/>
      <c r="E238" s="152"/>
      <c r="F238" s="152"/>
      <c r="G238" s="143"/>
      <c r="H238" s="143"/>
      <c r="I238" s="224"/>
      <c r="J238" s="224"/>
      <c r="K238" s="152"/>
      <c r="L238" s="152"/>
      <c r="M238" s="152"/>
      <c r="N238" s="224"/>
      <c r="O238" s="42"/>
      <c r="P238" s="42"/>
      <c r="Q238" s="42"/>
      <c r="R238" s="42"/>
    </row>
    <row r="239" spans="1:18" ht="25.5" x14ac:dyDescent="0.25">
      <c r="A239" s="2" t="s">
        <v>165</v>
      </c>
      <c r="B239" s="143">
        <v>1580.9</v>
      </c>
      <c r="C239" s="143"/>
      <c r="D239" s="143">
        <v>1779.1</v>
      </c>
      <c r="E239" s="143">
        <v>1780.2</v>
      </c>
      <c r="F239" s="143">
        <v>1780.2</v>
      </c>
      <c r="G239" s="143"/>
      <c r="H239" s="143">
        <v>1780.2</v>
      </c>
      <c r="I239" s="224">
        <f t="shared" si="56"/>
        <v>1</v>
      </c>
      <c r="J239" s="224">
        <f t="shared" si="60"/>
        <v>1.126067429944968</v>
      </c>
      <c r="K239" s="143">
        <v>414.6</v>
      </c>
      <c r="L239" s="143">
        <v>414.6</v>
      </c>
      <c r="M239" s="143">
        <v>414.6</v>
      </c>
      <c r="N239" s="224">
        <f t="shared" si="74"/>
        <v>0.23289518031681833</v>
      </c>
      <c r="O239" s="42"/>
      <c r="P239" s="42"/>
      <c r="Q239" s="42"/>
      <c r="R239" s="42"/>
    </row>
    <row r="240" spans="1:18" ht="25.5" x14ac:dyDescent="0.25">
      <c r="A240" s="3" t="s">
        <v>73</v>
      </c>
      <c r="B240" s="152">
        <f>SUM(B242:B246)</f>
        <v>0</v>
      </c>
      <c r="C240" s="152">
        <f>SUM(C242:C246)</f>
        <v>0</v>
      </c>
      <c r="D240" s="152">
        <f t="shared" ref="D240:H240" si="77">SUM(D242:D246)</f>
        <v>0</v>
      </c>
      <c r="E240" s="152">
        <f t="shared" si="77"/>
        <v>0</v>
      </c>
      <c r="F240" s="152">
        <f t="shared" si="77"/>
        <v>0</v>
      </c>
      <c r="G240" s="152">
        <f t="shared" si="77"/>
        <v>0</v>
      </c>
      <c r="H240" s="152">
        <f t="shared" si="77"/>
        <v>0</v>
      </c>
      <c r="I240" s="237">
        <v>0</v>
      </c>
      <c r="J240" s="224">
        <v>0</v>
      </c>
      <c r="K240" s="152">
        <f t="shared" ref="K240:M240" si="78">SUM(K242:K246)</f>
        <v>0</v>
      </c>
      <c r="L240" s="152">
        <f t="shared" si="78"/>
        <v>0</v>
      </c>
      <c r="M240" s="152">
        <f t="shared" si="78"/>
        <v>0</v>
      </c>
      <c r="N240" s="237">
        <v>0</v>
      </c>
      <c r="O240" s="42"/>
      <c r="P240" s="42"/>
      <c r="Q240" s="42"/>
      <c r="R240" s="42"/>
    </row>
    <row r="241" spans="1:505" s="43" customFormat="1" ht="15" x14ac:dyDescent="0.25">
      <c r="A241" s="2" t="s">
        <v>74</v>
      </c>
      <c r="B241" s="153"/>
      <c r="C241" s="153"/>
      <c r="D241" s="153"/>
      <c r="E241" s="153"/>
      <c r="F241" s="153"/>
      <c r="G241" s="153"/>
      <c r="H241" s="143"/>
      <c r="I241" s="224"/>
      <c r="J241" s="224"/>
      <c r="K241" s="144"/>
      <c r="L241" s="144"/>
      <c r="M241" s="152"/>
      <c r="N241" s="224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  <c r="BT241" s="42"/>
      <c r="BU241" s="42"/>
      <c r="BV241" s="42"/>
      <c r="BW241" s="42"/>
      <c r="BX241" s="42"/>
      <c r="BY241" s="42"/>
      <c r="BZ241" s="42"/>
      <c r="CA241" s="42"/>
      <c r="CB241" s="42"/>
      <c r="CC241" s="42"/>
      <c r="CD241" s="42"/>
      <c r="CE241" s="42"/>
      <c r="CF241" s="42"/>
      <c r="CG241" s="42"/>
      <c r="CH241" s="42"/>
      <c r="CI241" s="42"/>
      <c r="CJ241" s="42"/>
      <c r="CK241" s="42"/>
      <c r="CL241" s="42"/>
      <c r="CM241" s="42"/>
      <c r="CN241" s="42"/>
      <c r="CO241" s="42"/>
      <c r="CP241" s="42"/>
      <c r="CQ241" s="42"/>
      <c r="CR241" s="42"/>
      <c r="CS241" s="42"/>
      <c r="CT241" s="42"/>
      <c r="CU241" s="42"/>
      <c r="CV241" s="42"/>
      <c r="CW241" s="42"/>
      <c r="CX241" s="42"/>
      <c r="CY241" s="42"/>
      <c r="CZ241" s="42"/>
      <c r="DA241" s="42"/>
      <c r="DB241" s="42"/>
      <c r="DC241" s="42"/>
      <c r="DD241" s="42"/>
      <c r="DE241" s="42"/>
      <c r="DF241" s="42"/>
      <c r="DG241" s="42"/>
      <c r="DH241" s="42"/>
      <c r="DI241" s="42"/>
      <c r="DJ241" s="42"/>
      <c r="DK241" s="42"/>
      <c r="DL241" s="42"/>
      <c r="DM241" s="42"/>
      <c r="DN241" s="42"/>
      <c r="DO241" s="42"/>
      <c r="DP241" s="42"/>
      <c r="DQ241" s="42"/>
      <c r="DR241" s="42"/>
      <c r="DS241" s="42"/>
      <c r="DT241" s="42"/>
      <c r="DU241" s="42"/>
      <c r="DV241" s="42"/>
      <c r="DW241" s="42"/>
      <c r="DX241" s="42"/>
      <c r="DY241" s="42"/>
      <c r="DZ241" s="42"/>
      <c r="EA241" s="42"/>
      <c r="EB241" s="42"/>
      <c r="EC241" s="42"/>
      <c r="ED241" s="42"/>
      <c r="EE241" s="42"/>
      <c r="EF241" s="42"/>
      <c r="EG241" s="42"/>
      <c r="EH241" s="42"/>
      <c r="EI241" s="42"/>
      <c r="EJ241" s="42"/>
      <c r="EK241" s="42"/>
      <c r="EL241" s="42"/>
      <c r="EM241" s="42"/>
      <c r="EN241" s="42"/>
      <c r="EO241" s="42"/>
      <c r="EP241" s="42"/>
      <c r="EQ241" s="42"/>
      <c r="ER241" s="42"/>
      <c r="ES241" s="42"/>
      <c r="ET241" s="42"/>
      <c r="EU241" s="42"/>
      <c r="EV241" s="42"/>
      <c r="EW241" s="42"/>
      <c r="EX241" s="42"/>
      <c r="EY241" s="42"/>
      <c r="EZ241" s="42"/>
      <c r="FA241" s="42"/>
      <c r="FB241" s="42"/>
      <c r="FC241" s="42"/>
      <c r="FD241" s="42"/>
      <c r="FE241" s="42"/>
      <c r="FF241" s="42"/>
      <c r="FG241" s="42"/>
      <c r="FH241" s="42"/>
      <c r="FI241" s="42"/>
      <c r="FJ241" s="42"/>
      <c r="FK241" s="42"/>
      <c r="FL241" s="42"/>
      <c r="FM241" s="42"/>
      <c r="FN241" s="42"/>
      <c r="FO241" s="42"/>
      <c r="FP241" s="42"/>
      <c r="FQ241" s="42"/>
      <c r="FR241" s="42"/>
      <c r="FS241" s="42"/>
      <c r="FT241" s="42"/>
      <c r="FU241" s="42"/>
      <c r="FV241" s="42"/>
      <c r="FW241" s="42"/>
      <c r="FX241" s="42"/>
      <c r="FY241" s="42"/>
      <c r="FZ241" s="42"/>
      <c r="GA241" s="42"/>
      <c r="GB241" s="42"/>
      <c r="GC241" s="42"/>
      <c r="GD241" s="42"/>
      <c r="GE241" s="42"/>
      <c r="GF241" s="42"/>
      <c r="GG241" s="42"/>
      <c r="GH241" s="42"/>
      <c r="GI241" s="42"/>
      <c r="GJ241" s="42"/>
      <c r="GK241" s="42"/>
      <c r="GL241" s="42"/>
      <c r="GM241" s="42"/>
      <c r="GN241" s="42"/>
      <c r="GO241" s="42"/>
      <c r="GP241" s="42"/>
      <c r="GQ241" s="42"/>
      <c r="GR241" s="42"/>
      <c r="GS241" s="42"/>
      <c r="GT241" s="42"/>
      <c r="GU241" s="42"/>
      <c r="GV241" s="42"/>
      <c r="GW241" s="42"/>
      <c r="GX241" s="42"/>
      <c r="GY241" s="42"/>
      <c r="GZ241" s="42"/>
      <c r="HA241" s="42"/>
      <c r="HB241" s="42"/>
      <c r="HC241" s="42"/>
      <c r="HD241" s="42"/>
      <c r="HE241" s="42"/>
      <c r="HF241" s="42"/>
      <c r="HG241" s="42"/>
      <c r="HH241" s="42"/>
      <c r="HI241" s="42"/>
      <c r="HJ241" s="42"/>
      <c r="HK241" s="42"/>
      <c r="HL241" s="42"/>
      <c r="HM241" s="42"/>
      <c r="HN241" s="42"/>
      <c r="HO241" s="42"/>
      <c r="HP241" s="42"/>
      <c r="HQ241" s="42"/>
      <c r="HR241" s="42"/>
      <c r="HS241" s="42"/>
      <c r="HT241" s="42"/>
      <c r="HU241" s="42"/>
      <c r="HV241" s="42"/>
      <c r="HW241" s="42"/>
      <c r="HX241" s="42"/>
      <c r="HY241" s="42"/>
      <c r="HZ241" s="42"/>
      <c r="IA241" s="42"/>
      <c r="IB241" s="42"/>
      <c r="IC241" s="42"/>
      <c r="ID241" s="42"/>
      <c r="IE241" s="42"/>
      <c r="IF241" s="42"/>
      <c r="IG241" s="42"/>
      <c r="IH241" s="42"/>
      <c r="II241" s="42"/>
      <c r="IJ241" s="42"/>
      <c r="IK241" s="42"/>
      <c r="IL241" s="42"/>
      <c r="IM241" s="42"/>
      <c r="IN241" s="42"/>
      <c r="IO241" s="42"/>
      <c r="IP241" s="42"/>
      <c r="IQ241" s="42"/>
      <c r="IR241" s="42"/>
      <c r="IS241" s="42"/>
      <c r="IT241" s="42"/>
      <c r="IU241" s="42"/>
      <c r="IV241" s="42"/>
      <c r="IW241" s="42"/>
      <c r="IX241" s="42"/>
      <c r="IY241" s="42"/>
      <c r="IZ241" s="42"/>
      <c r="JA241" s="42"/>
      <c r="JB241" s="42"/>
      <c r="JC241" s="42"/>
      <c r="JD241" s="42"/>
      <c r="JE241" s="42"/>
      <c r="JF241" s="42"/>
      <c r="JG241" s="42"/>
      <c r="JH241" s="42"/>
      <c r="JI241" s="42"/>
      <c r="JJ241" s="42"/>
      <c r="JK241" s="42"/>
      <c r="JL241" s="42"/>
      <c r="JM241" s="42"/>
      <c r="JN241" s="42"/>
      <c r="JO241" s="42"/>
      <c r="JP241" s="42"/>
      <c r="JQ241" s="42"/>
      <c r="JR241" s="42"/>
      <c r="JS241" s="42"/>
      <c r="JT241" s="42"/>
      <c r="JU241" s="42"/>
      <c r="JV241" s="42"/>
      <c r="JW241" s="42"/>
      <c r="JX241" s="42"/>
      <c r="JY241" s="42"/>
      <c r="JZ241" s="42"/>
      <c r="KA241" s="42"/>
      <c r="KB241" s="42"/>
      <c r="KC241" s="42"/>
      <c r="KD241" s="42"/>
      <c r="KE241" s="42"/>
      <c r="KF241" s="42"/>
      <c r="KG241" s="42"/>
      <c r="KH241" s="42"/>
      <c r="KI241" s="42"/>
      <c r="KJ241" s="42"/>
      <c r="KK241" s="42"/>
      <c r="KL241" s="42"/>
      <c r="KM241" s="42"/>
      <c r="KN241" s="42"/>
      <c r="KO241" s="42"/>
      <c r="KP241" s="42"/>
      <c r="KQ241" s="42"/>
      <c r="KR241" s="42"/>
      <c r="KS241" s="42"/>
      <c r="KT241" s="42"/>
      <c r="KU241" s="42"/>
      <c r="KV241" s="42"/>
      <c r="KW241" s="42"/>
      <c r="KX241" s="42"/>
      <c r="KY241" s="42"/>
      <c r="KZ241" s="42"/>
      <c r="LA241" s="42"/>
      <c r="LB241" s="42"/>
      <c r="LC241" s="42"/>
      <c r="LD241" s="42"/>
      <c r="LE241" s="42"/>
      <c r="LF241" s="42"/>
      <c r="LG241" s="42"/>
      <c r="LH241" s="42"/>
      <c r="LI241" s="42"/>
      <c r="LJ241" s="42"/>
      <c r="LK241" s="42"/>
      <c r="LL241" s="42"/>
      <c r="LM241" s="42"/>
      <c r="LN241" s="42"/>
      <c r="LO241" s="42"/>
      <c r="LP241" s="42"/>
      <c r="LQ241" s="42"/>
      <c r="LR241" s="42"/>
      <c r="LS241" s="42"/>
      <c r="LT241" s="42"/>
      <c r="LU241" s="42"/>
      <c r="LV241" s="42"/>
      <c r="LW241" s="42"/>
      <c r="LX241" s="42"/>
      <c r="LY241" s="42"/>
      <c r="LZ241" s="42"/>
      <c r="MA241" s="42"/>
      <c r="MB241" s="42"/>
      <c r="MC241" s="42"/>
      <c r="MD241" s="42"/>
      <c r="ME241" s="42"/>
      <c r="MF241" s="42"/>
      <c r="MG241" s="42"/>
      <c r="MH241" s="42"/>
      <c r="MI241" s="42"/>
      <c r="MJ241" s="42"/>
      <c r="MK241" s="42"/>
      <c r="ML241" s="42"/>
      <c r="MM241" s="42"/>
      <c r="MN241" s="42"/>
      <c r="MO241" s="42"/>
      <c r="MP241" s="42"/>
      <c r="MQ241" s="42"/>
      <c r="MR241" s="42"/>
      <c r="MS241" s="42"/>
      <c r="MT241" s="42"/>
      <c r="MU241" s="42"/>
      <c r="MV241" s="42"/>
      <c r="MW241" s="42"/>
      <c r="MX241" s="42"/>
      <c r="MY241" s="42"/>
      <c r="MZ241" s="42"/>
      <c r="NA241" s="42"/>
      <c r="NB241" s="42"/>
      <c r="NC241" s="42"/>
      <c r="ND241" s="42"/>
      <c r="NE241" s="42"/>
      <c r="NF241" s="42"/>
      <c r="NG241" s="42"/>
      <c r="NH241" s="42"/>
      <c r="NI241" s="42"/>
      <c r="NJ241" s="42"/>
      <c r="NK241" s="42"/>
      <c r="NL241" s="42"/>
      <c r="NM241" s="42"/>
      <c r="NN241" s="42"/>
      <c r="NO241" s="42"/>
      <c r="NP241" s="42"/>
      <c r="NQ241" s="42"/>
      <c r="NR241" s="42"/>
      <c r="NS241" s="42"/>
      <c r="NT241" s="42"/>
      <c r="NU241" s="42"/>
      <c r="NV241" s="42"/>
      <c r="NW241" s="42"/>
      <c r="NX241" s="42"/>
      <c r="NY241" s="42"/>
      <c r="NZ241" s="42"/>
      <c r="OA241" s="42"/>
      <c r="OB241" s="42"/>
      <c r="OC241" s="42"/>
      <c r="OD241" s="42"/>
      <c r="OE241" s="42"/>
      <c r="OF241" s="42"/>
      <c r="OG241" s="42"/>
      <c r="OH241" s="42"/>
      <c r="OI241" s="42"/>
      <c r="OJ241" s="42"/>
      <c r="OK241" s="42"/>
      <c r="OL241" s="42"/>
      <c r="OM241" s="42"/>
      <c r="ON241" s="42"/>
      <c r="OO241" s="42"/>
      <c r="OP241" s="42"/>
      <c r="OQ241" s="42"/>
      <c r="OR241" s="42"/>
      <c r="OS241" s="42"/>
      <c r="OT241" s="42"/>
      <c r="OU241" s="42"/>
      <c r="OV241" s="42"/>
      <c r="OW241" s="42"/>
      <c r="OX241" s="42"/>
      <c r="OY241" s="42"/>
      <c r="OZ241" s="42"/>
      <c r="PA241" s="42"/>
      <c r="PB241" s="42"/>
      <c r="PC241" s="42"/>
      <c r="PD241" s="42"/>
      <c r="PE241" s="42"/>
      <c r="PF241" s="42"/>
      <c r="PG241" s="42"/>
      <c r="PH241" s="42"/>
      <c r="PI241" s="42"/>
      <c r="PJ241" s="42"/>
      <c r="PK241" s="42"/>
      <c r="PL241" s="42"/>
      <c r="PM241" s="42"/>
      <c r="PN241" s="42"/>
      <c r="PO241" s="42"/>
      <c r="PP241" s="42"/>
      <c r="PQ241" s="42"/>
      <c r="PR241" s="42"/>
      <c r="PS241" s="42"/>
      <c r="PT241" s="42"/>
      <c r="PU241" s="42"/>
      <c r="PV241" s="42"/>
      <c r="PW241" s="42"/>
      <c r="PX241" s="42"/>
      <c r="PY241" s="42"/>
      <c r="PZ241" s="42"/>
      <c r="QA241" s="42"/>
      <c r="QB241" s="42"/>
      <c r="QC241" s="42"/>
      <c r="QD241" s="42"/>
      <c r="QE241" s="42"/>
      <c r="QF241" s="42"/>
      <c r="QG241" s="42"/>
      <c r="QH241" s="42"/>
      <c r="QI241" s="42"/>
      <c r="QJ241" s="42"/>
      <c r="QK241" s="42"/>
      <c r="QL241" s="42"/>
      <c r="QM241" s="42"/>
      <c r="QN241" s="42"/>
      <c r="QO241" s="42"/>
      <c r="QP241" s="42"/>
      <c r="QQ241" s="42"/>
      <c r="QR241" s="42"/>
      <c r="QS241" s="42"/>
      <c r="QT241" s="42"/>
      <c r="QU241" s="42"/>
      <c r="QV241" s="42"/>
      <c r="QW241" s="42"/>
      <c r="QX241" s="42"/>
      <c r="QY241" s="42"/>
      <c r="QZ241" s="42"/>
      <c r="RA241" s="42"/>
      <c r="RB241" s="42"/>
      <c r="RC241" s="42"/>
      <c r="RD241" s="42"/>
      <c r="RE241" s="42"/>
      <c r="RF241" s="42"/>
      <c r="RG241" s="42"/>
      <c r="RH241" s="42"/>
      <c r="RI241" s="42"/>
      <c r="RJ241" s="42"/>
      <c r="RK241" s="42"/>
      <c r="RL241" s="42"/>
      <c r="RM241" s="42"/>
      <c r="RN241" s="42"/>
      <c r="RO241" s="42"/>
      <c r="RP241" s="42"/>
      <c r="RQ241" s="42"/>
      <c r="RR241" s="42"/>
      <c r="RS241" s="42"/>
      <c r="RT241" s="42"/>
      <c r="RU241" s="42"/>
      <c r="RV241" s="42"/>
      <c r="RW241" s="42"/>
      <c r="RX241" s="42"/>
      <c r="RY241" s="42"/>
      <c r="RZ241" s="42"/>
      <c r="SA241" s="42"/>
      <c r="SB241" s="42"/>
      <c r="SC241" s="42"/>
      <c r="SD241" s="42"/>
      <c r="SE241" s="42"/>
      <c r="SF241" s="42"/>
      <c r="SG241" s="42"/>
      <c r="SH241" s="42"/>
      <c r="SI241" s="42"/>
      <c r="SJ241" s="42"/>
      <c r="SK241" s="42"/>
    </row>
    <row r="242" spans="1:505" s="43" customFormat="1" ht="15" x14ac:dyDescent="0.25">
      <c r="A242" s="3" t="s">
        <v>75</v>
      </c>
      <c r="B242" s="153"/>
      <c r="C242" s="153"/>
      <c r="D242" s="153"/>
      <c r="E242" s="153"/>
      <c r="F242" s="153"/>
      <c r="G242" s="153"/>
      <c r="H242" s="143"/>
      <c r="I242" s="224"/>
      <c r="J242" s="224"/>
      <c r="K242" s="144"/>
      <c r="L242" s="144"/>
      <c r="M242" s="152"/>
      <c r="N242" s="224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2"/>
      <c r="BT242" s="42"/>
      <c r="BU242" s="42"/>
      <c r="BV242" s="42"/>
      <c r="BW242" s="42"/>
      <c r="BX242" s="42"/>
      <c r="BY242" s="42"/>
      <c r="BZ242" s="42"/>
      <c r="CA242" s="42"/>
      <c r="CB242" s="42"/>
      <c r="CC242" s="42"/>
      <c r="CD242" s="42"/>
      <c r="CE242" s="42"/>
      <c r="CF242" s="42"/>
      <c r="CG242" s="42"/>
      <c r="CH242" s="42"/>
      <c r="CI242" s="42"/>
      <c r="CJ242" s="42"/>
      <c r="CK242" s="42"/>
      <c r="CL242" s="42"/>
      <c r="CM242" s="42"/>
      <c r="CN242" s="42"/>
      <c r="CO242" s="42"/>
      <c r="CP242" s="42"/>
      <c r="CQ242" s="42"/>
      <c r="CR242" s="42"/>
      <c r="CS242" s="42"/>
      <c r="CT242" s="42"/>
      <c r="CU242" s="42"/>
      <c r="CV242" s="42"/>
      <c r="CW242" s="42"/>
      <c r="CX242" s="42"/>
      <c r="CY242" s="42"/>
      <c r="CZ242" s="42"/>
      <c r="DA242" s="42"/>
      <c r="DB242" s="42"/>
      <c r="DC242" s="42"/>
      <c r="DD242" s="42"/>
      <c r="DE242" s="42"/>
      <c r="DF242" s="42"/>
      <c r="DG242" s="42"/>
      <c r="DH242" s="42"/>
      <c r="DI242" s="42"/>
      <c r="DJ242" s="42"/>
      <c r="DK242" s="42"/>
      <c r="DL242" s="42"/>
      <c r="DM242" s="42"/>
      <c r="DN242" s="42"/>
      <c r="DO242" s="42"/>
      <c r="DP242" s="42"/>
      <c r="DQ242" s="42"/>
      <c r="DR242" s="42"/>
      <c r="DS242" s="42"/>
      <c r="DT242" s="42"/>
      <c r="DU242" s="42"/>
      <c r="DV242" s="42"/>
      <c r="DW242" s="42"/>
      <c r="DX242" s="42"/>
      <c r="DY242" s="42"/>
      <c r="DZ242" s="42"/>
      <c r="EA242" s="42"/>
      <c r="EB242" s="42"/>
      <c r="EC242" s="42"/>
      <c r="ED242" s="42"/>
      <c r="EE242" s="42"/>
      <c r="EF242" s="42"/>
      <c r="EG242" s="42"/>
      <c r="EH242" s="42"/>
      <c r="EI242" s="42"/>
      <c r="EJ242" s="42"/>
      <c r="EK242" s="42"/>
      <c r="EL242" s="42"/>
      <c r="EM242" s="42"/>
      <c r="EN242" s="42"/>
      <c r="EO242" s="42"/>
      <c r="EP242" s="42"/>
      <c r="EQ242" s="42"/>
      <c r="ER242" s="42"/>
      <c r="ES242" s="42"/>
      <c r="ET242" s="42"/>
      <c r="EU242" s="42"/>
      <c r="EV242" s="42"/>
      <c r="EW242" s="42"/>
      <c r="EX242" s="42"/>
      <c r="EY242" s="42"/>
      <c r="EZ242" s="42"/>
      <c r="FA242" s="42"/>
      <c r="FB242" s="42"/>
      <c r="FC242" s="42"/>
      <c r="FD242" s="42"/>
      <c r="FE242" s="42"/>
      <c r="FF242" s="42"/>
      <c r="FG242" s="42"/>
      <c r="FH242" s="42"/>
      <c r="FI242" s="42"/>
      <c r="FJ242" s="42"/>
      <c r="FK242" s="42"/>
      <c r="FL242" s="42"/>
      <c r="FM242" s="42"/>
      <c r="FN242" s="42"/>
      <c r="FO242" s="42"/>
      <c r="FP242" s="42"/>
      <c r="FQ242" s="42"/>
      <c r="FR242" s="42"/>
      <c r="FS242" s="42"/>
      <c r="FT242" s="42"/>
      <c r="FU242" s="42"/>
      <c r="FV242" s="42"/>
      <c r="FW242" s="42"/>
      <c r="FX242" s="42"/>
      <c r="FY242" s="42"/>
      <c r="FZ242" s="42"/>
      <c r="GA242" s="42"/>
      <c r="GB242" s="42"/>
      <c r="GC242" s="42"/>
      <c r="GD242" s="42"/>
      <c r="GE242" s="42"/>
      <c r="GF242" s="42"/>
      <c r="GG242" s="42"/>
      <c r="GH242" s="42"/>
      <c r="GI242" s="42"/>
      <c r="GJ242" s="42"/>
      <c r="GK242" s="42"/>
      <c r="GL242" s="42"/>
      <c r="GM242" s="42"/>
      <c r="GN242" s="42"/>
      <c r="GO242" s="42"/>
      <c r="GP242" s="42"/>
      <c r="GQ242" s="42"/>
      <c r="GR242" s="42"/>
      <c r="GS242" s="42"/>
      <c r="GT242" s="42"/>
      <c r="GU242" s="42"/>
      <c r="GV242" s="42"/>
      <c r="GW242" s="42"/>
      <c r="GX242" s="42"/>
      <c r="GY242" s="42"/>
      <c r="GZ242" s="42"/>
      <c r="HA242" s="42"/>
      <c r="HB242" s="42"/>
      <c r="HC242" s="42"/>
      <c r="HD242" s="42"/>
      <c r="HE242" s="42"/>
      <c r="HF242" s="42"/>
      <c r="HG242" s="42"/>
      <c r="HH242" s="42"/>
      <c r="HI242" s="42"/>
      <c r="HJ242" s="42"/>
      <c r="HK242" s="42"/>
      <c r="HL242" s="42"/>
      <c r="HM242" s="42"/>
      <c r="HN242" s="42"/>
      <c r="HO242" s="42"/>
      <c r="HP242" s="42"/>
      <c r="HQ242" s="42"/>
      <c r="HR242" s="42"/>
      <c r="HS242" s="42"/>
      <c r="HT242" s="42"/>
      <c r="HU242" s="42"/>
      <c r="HV242" s="42"/>
      <c r="HW242" s="42"/>
      <c r="HX242" s="42"/>
      <c r="HY242" s="42"/>
      <c r="HZ242" s="42"/>
      <c r="IA242" s="42"/>
      <c r="IB242" s="42"/>
      <c r="IC242" s="42"/>
      <c r="ID242" s="42"/>
      <c r="IE242" s="42"/>
      <c r="IF242" s="42"/>
      <c r="IG242" s="42"/>
      <c r="IH242" s="42"/>
      <c r="II242" s="42"/>
      <c r="IJ242" s="42"/>
      <c r="IK242" s="42"/>
      <c r="IL242" s="42"/>
      <c r="IM242" s="42"/>
      <c r="IN242" s="42"/>
      <c r="IO242" s="42"/>
      <c r="IP242" s="42"/>
      <c r="IQ242" s="42"/>
      <c r="IR242" s="42"/>
      <c r="IS242" s="42"/>
      <c r="IT242" s="42"/>
      <c r="IU242" s="42"/>
      <c r="IV242" s="42"/>
      <c r="IW242" s="42"/>
      <c r="IX242" s="42"/>
      <c r="IY242" s="42"/>
      <c r="IZ242" s="42"/>
      <c r="JA242" s="42"/>
      <c r="JB242" s="42"/>
      <c r="JC242" s="42"/>
      <c r="JD242" s="42"/>
      <c r="JE242" s="42"/>
      <c r="JF242" s="42"/>
      <c r="JG242" s="42"/>
      <c r="JH242" s="42"/>
      <c r="JI242" s="42"/>
      <c r="JJ242" s="42"/>
      <c r="JK242" s="42"/>
      <c r="JL242" s="42"/>
      <c r="JM242" s="42"/>
      <c r="JN242" s="42"/>
      <c r="JO242" s="42"/>
      <c r="JP242" s="42"/>
      <c r="JQ242" s="42"/>
      <c r="JR242" s="42"/>
      <c r="JS242" s="42"/>
      <c r="JT242" s="42"/>
      <c r="JU242" s="42"/>
      <c r="JV242" s="42"/>
      <c r="JW242" s="42"/>
      <c r="JX242" s="42"/>
      <c r="JY242" s="42"/>
      <c r="JZ242" s="42"/>
      <c r="KA242" s="42"/>
      <c r="KB242" s="42"/>
      <c r="KC242" s="42"/>
      <c r="KD242" s="42"/>
      <c r="KE242" s="42"/>
      <c r="KF242" s="42"/>
      <c r="KG242" s="42"/>
      <c r="KH242" s="42"/>
      <c r="KI242" s="42"/>
      <c r="KJ242" s="42"/>
      <c r="KK242" s="42"/>
      <c r="KL242" s="42"/>
      <c r="KM242" s="42"/>
      <c r="KN242" s="42"/>
      <c r="KO242" s="42"/>
      <c r="KP242" s="42"/>
      <c r="KQ242" s="42"/>
      <c r="KR242" s="42"/>
      <c r="KS242" s="42"/>
      <c r="KT242" s="42"/>
      <c r="KU242" s="42"/>
      <c r="KV242" s="42"/>
      <c r="KW242" s="42"/>
      <c r="KX242" s="42"/>
      <c r="KY242" s="42"/>
      <c r="KZ242" s="42"/>
      <c r="LA242" s="42"/>
      <c r="LB242" s="42"/>
      <c r="LC242" s="42"/>
      <c r="LD242" s="42"/>
      <c r="LE242" s="42"/>
      <c r="LF242" s="42"/>
      <c r="LG242" s="42"/>
      <c r="LH242" s="42"/>
      <c r="LI242" s="42"/>
      <c r="LJ242" s="42"/>
      <c r="LK242" s="42"/>
      <c r="LL242" s="42"/>
      <c r="LM242" s="42"/>
      <c r="LN242" s="42"/>
      <c r="LO242" s="42"/>
      <c r="LP242" s="42"/>
      <c r="LQ242" s="42"/>
      <c r="LR242" s="42"/>
      <c r="LS242" s="42"/>
      <c r="LT242" s="42"/>
      <c r="LU242" s="42"/>
      <c r="LV242" s="42"/>
      <c r="LW242" s="42"/>
      <c r="LX242" s="42"/>
      <c r="LY242" s="42"/>
      <c r="LZ242" s="42"/>
      <c r="MA242" s="42"/>
      <c r="MB242" s="42"/>
      <c r="MC242" s="42"/>
      <c r="MD242" s="42"/>
      <c r="ME242" s="42"/>
      <c r="MF242" s="42"/>
      <c r="MG242" s="42"/>
      <c r="MH242" s="42"/>
      <c r="MI242" s="42"/>
      <c r="MJ242" s="42"/>
      <c r="MK242" s="42"/>
      <c r="ML242" s="42"/>
      <c r="MM242" s="42"/>
      <c r="MN242" s="42"/>
      <c r="MO242" s="42"/>
      <c r="MP242" s="42"/>
      <c r="MQ242" s="42"/>
      <c r="MR242" s="42"/>
      <c r="MS242" s="42"/>
      <c r="MT242" s="42"/>
      <c r="MU242" s="42"/>
      <c r="MV242" s="42"/>
      <c r="MW242" s="42"/>
      <c r="MX242" s="42"/>
      <c r="MY242" s="42"/>
      <c r="MZ242" s="42"/>
      <c r="NA242" s="42"/>
      <c r="NB242" s="42"/>
      <c r="NC242" s="42"/>
      <c r="ND242" s="42"/>
      <c r="NE242" s="42"/>
      <c r="NF242" s="42"/>
      <c r="NG242" s="42"/>
      <c r="NH242" s="42"/>
      <c r="NI242" s="42"/>
      <c r="NJ242" s="42"/>
      <c r="NK242" s="42"/>
      <c r="NL242" s="42"/>
      <c r="NM242" s="42"/>
      <c r="NN242" s="42"/>
      <c r="NO242" s="42"/>
      <c r="NP242" s="42"/>
      <c r="NQ242" s="42"/>
      <c r="NR242" s="42"/>
      <c r="NS242" s="42"/>
      <c r="NT242" s="42"/>
      <c r="NU242" s="42"/>
      <c r="NV242" s="42"/>
      <c r="NW242" s="42"/>
      <c r="NX242" s="42"/>
      <c r="NY242" s="42"/>
      <c r="NZ242" s="42"/>
      <c r="OA242" s="42"/>
      <c r="OB242" s="42"/>
      <c r="OC242" s="42"/>
      <c r="OD242" s="42"/>
      <c r="OE242" s="42"/>
      <c r="OF242" s="42"/>
      <c r="OG242" s="42"/>
      <c r="OH242" s="42"/>
      <c r="OI242" s="42"/>
      <c r="OJ242" s="42"/>
      <c r="OK242" s="42"/>
      <c r="OL242" s="42"/>
      <c r="OM242" s="42"/>
      <c r="ON242" s="42"/>
      <c r="OO242" s="42"/>
      <c r="OP242" s="42"/>
      <c r="OQ242" s="42"/>
      <c r="OR242" s="42"/>
      <c r="OS242" s="42"/>
      <c r="OT242" s="42"/>
      <c r="OU242" s="42"/>
      <c r="OV242" s="42"/>
      <c r="OW242" s="42"/>
      <c r="OX242" s="42"/>
      <c r="OY242" s="42"/>
      <c r="OZ242" s="42"/>
      <c r="PA242" s="42"/>
      <c r="PB242" s="42"/>
      <c r="PC242" s="42"/>
      <c r="PD242" s="42"/>
      <c r="PE242" s="42"/>
      <c r="PF242" s="42"/>
      <c r="PG242" s="42"/>
      <c r="PH242" s="42"/>
      <c r="PI242" s="42"/>
      <c r="PJ242" s="42"/>
      <c r="PK242" s="42"/>
      <c r="PL242" s="42"/>
      <c r="PM242" s="42"/>
      <c r="PN242" s="42"/>
      <c r="PO242" s="42"/>
      <c r="PP242" s="42"/>
      <c r="PQ242" s="42"/>
      <c r="PR242" s="42"/>
      <c r="PS242" s="42"/>
      <c r="PT242" s="42"/>
      <c r="PU242" s="42"/>
      <c r="PV242" s="42"/>
      <c r="PW242" s="42"/>
      <c r="PX242" s="42"/>
      <c r="PY242" s="42"/>
      <c r="PZ242" s="42"/>
      <c r="QA242" s="42"/>
      <c r="QB242" s="42"/>
      <c r="QC242" s="42"/>
      <c r="QD242" s="42"/>
      <c r="QE242" s="42"/>
      <c r="QF242" s="42"/>
      <c r="QG242" s="42"/>
      <c r="QH242" s="42"/>
      <c r="QI242" s="42"/>
      <c r="QJ242" s="42"/>
      <c r="QK242" s="42"/>
      <c r="QL242" s="42"/>
      <c r="QM242" s="42"/>
      <c r="QN242" s="42"/>
      <c r="QO242" s="42"/>
      <c r="QP242" s="42"/>
      <c r="QQ242" s="42"/>
      <c r="QR242" s="42"/>
      <c r="QS242" s="42"/>
      <c r="QT242" s="42"/>
      <c r="QU242" s="42"/>
      <c r="QV242" s="42"/>
      <c r="QW242" s="42"/>
      <c r="QX242" s="42"/>
      <c r="QY242" s="42"/>
      <c r="QZ242" s="42"/>
      <c r="RA242" s="42"/>
      <c r="RB242" s="42"/>
      <c r="RC242" s="42"/>
      <c r="RD242" s="42"/>
      <c r="RE242" s="42"/>
      <c r="RF242" s="42"/>
      <c r="RG242" s="42"/>
      <c r="RH242" s="42"/>
      <c r="RI242" s="42"/>
      <c r="RJ242" s="42"/>
      <c r="RK242" s="42"/>
      <c r="RL242" s="42"/>
      <c r="RM242" s="42"/>
      <c r="RN242" s="42"/>
      <c r="RO242" s="42"/>
      <c r="RP242" s="42"/>
      <c r="RQ242" s="42"/>
      <c r="RR242" s="42"/>
      <c r="RS242" s="42"/>
      <c r="RT242" s="42"/>
      <c r="RU242" s="42"/>
      <c r="RV242" s="42"/>
      <c r="RW242" s="42"/>
      <c r="RX242" s="42"/>
      <c r="RY242" s="42"/>
      <c r="RZ242" s="42"/>
      <c r="SA242" s="42"/>
      <c r="SB242" s="42"/>
      <c r="SC242" s="42"/>
      <c r="SD242" s="42"/>
      <c r="SE242" s="42"/>
      <c r="SF242" s="42"/>
      <c r="SG242" s="42"/>
      <c r="SH242" s="42"/>
      <c r="SI242" s="42"/>
      <c r="SJ242" s="42"/>
      <c r="SK242" s="42"/>
    </row>
    <row r="243" spans="1:505" s="43" customFormat="1" ht="25.5" x14ac:dyDescent="0.25">
      <c r="A243" s="2" t="s">
        <v>172</v>
      </c>
      <c r="B243" s="143">
        <v>0</v>
      </c>
      <c r="C243" s="143"/>
      <c r="D243" s="143"/>
      <c r="E243" s="143"/>
      <c r="F243" s="143"/>
      <c r="G243" s="143"/>
      <c r="H243" s="143"/>
      <c r="I243" s="224"/>
      <c r="J243" s="224"/>
      <c r="K243" s="143"/>
      <c r="L243" s="143"/>
      <c r="M243" s="143"/>
      <c r="N243" s="224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  <c r="BQ243" s="42"/>
      <c r="BR243" s="42"/>
      <c r="BS243" s="42"/>
      <c r="BT243" s="42"/>
      <c r="BU243" s="42"/>
      <c r="BV243" s="42"/>
      <c r="BW243" s="42"/>
      <c r="BX243" s="42"/>
      <c r="BY243" s="42"/>
      <c r="BZ243" s="42"/>
      <c r="CA243" s="42"/>
      <c r="CB243" s="42"/>
      <c r="CC243" s="42"/>
      <c r="CD243" s="42"/>
      <c r="CE243" s="42"/>
      <c r="CF243" s="42"/>
      <c r="CG243" s="42"/>
      <c r="CH243" s="42"/>
      <c r="CI243" s="42"/>
      <c r="CJ243" s="42"/>
      <c r="CK243" s="42"/>
      <c r="CL243" s="42"/>
      <c r="CM243" s="42"/>
      <c r="CN243" s="42"/>
      <c r="CO243" s="42"/>
      <c r="CP243" s="42"/>
      <c r="CQ243" s="42"/>
      <c r="CR243" s="42"/>
      <c r="CS243" s="42"/>
      <c r="CT243" s="42"/>
      <c r="CU243" s="42"/>
      <c r="CV243" s="42"/>
      <c r="CW243" s="42"/>
      <c r="CX243" s="42"/>
      <c r="CY243" s="42"/>
      <c r="CZ243" s="42"/>
      <c r="DA243" s="42"/>
      <c r="DB243" s="42"/>
      <c r="DC243" s="42"/>
      <c r="DD243" s="42"/>
      <c r="DE243" s="42"/>
      <c r="DF243" s="42"/>
      <c r="DG243" s="42"/>
      <c r="DH243" s="42"/>
      <c r="DI243" s="42"/>
      <c r="DJ243" s="42"/>
      <c r="DK243" s="42"/>
      <c r="DL243" s="42"/>
      <c r="DM243" s="42"/>
      <c r="DN243" s="42"/>
      <c r="DO243" s="42"/>
      <c r="DP243" s="42"/>
      <c r="DQ243" s="42"/>
      <c r="DR243" s="42"/>
      <c r="DS243" s="42"/>
      <c r="DT243" s="42"/>
      <c r="DU243" s="42"/>
      <c r="DV243" s="42"/>
      <c r="DW243" s="42"/>
      <c r="DX243" s="42"/>
      <c r="DY243" s="42"/>
      <c r="DZ243" s="42"/>
      <c r="EA243" s="42"/>
      <c r="EB243" s="42"/>
      <c r="EC243" s="42"/>
      <c r="ED243" s="42"/>
      <c r="EE243" s="42"/>
      <c r="EF243" s="42"/>
      <c r="EG243" s="42"/>
      <c r="EH243" s="42"/>
      <c r="EI243" s="42"/>
      <c r="EJ243" s="42"/>
      <c r="EK243" s="42"/>
      <c r="EL243" s="42"/>
      <c r="EM243" s="42"/>
      <c r="EN243" s="42"/>
      <c r="EO243" s="42"/>
      <c r="EP243" s="42"/>
      <c r="EQ243" s="42"/>
      <c r="ER243" s="42"/>
      <c r="ES243" s="42"/>
      <c r="ET243" s="42"/>
      <c r="EU243" s="42"/>
      <c r="EV243" s="42"/>
      <c r="EW243" s="42"/>
      <c r="EX243" s="42"/>
      <c r="EY243" s="42"/>
      <c r="EZ243" s="42"/>
      <c r="FA243" s="42"/>
      <c r="FB243" s="42"/>
      <c r="FC243" s="42"/>
      <c r="FD243" s="42"/>
      <c r="FE243" s="42"/>
      <c r="FF243" s="42"/>
      <c r="FG243" s="42"/>
      <c r="FH243" s="42"/>
      <c r="FI243" s="42"/>
      <c r="FJ243" s="42"/>
      <c r="FK243" s="42"/>
      <c r="FL243" s="42"/>
      <c r="FM243" s="42"/>
      <c r="FN243" s="42"/>
      <c r="FO243" s="42"/>
      <c r="FP243" s="42"/>
      <c r="FQ243" s="42"/>
      <c r="FR243" s="42"/>
      <c r="FS243" s="42"/>
      <c r="FT243" s="42"/>
      <c r="FU243" s="42"/>
      <c r="FV243" s="42"/>
      <c r="FW243" s="42"/>
      <c r="FX243" s="42"/>
      <c r="FY243" s="42"/>
      <c r="FZ243" s="42"/>
      <c r="GA243" s="42"/>
      <c r="GB243" s="42"/>
      <c r="GC243" s="42"/>
      <c r="GD243" s="42"/>
      <c r="GE243" s="42"/>
      <c r="GF243" s="42"/>
      <c r="GG243" s="42"/>
      <c r="GH243" s="42"/>
      <c r="GI243" s="42"/>
      <c r="GJ243" s="42"/>
      <c r="GK243" s="42"/>
      <c r="GL243" s="42"/>
      <c r="GM243" s="42"/>
      <c r="GN243" s="42"/>
      <c r="GO243" s="42"/>
      <c r="GP243" s="42"/>
      <c r="GQ243" s="42"/>
      <c r="GR243" s="42"/>
      <c r="GS243" s="42"/>
      <c r="GT243" s="42"/>
      <c r="GU243" s="42"/>
      <c r="GV243" s="42"/>
      <c r="GW243" s="42"/>
      <c r="GX243" s="42"/>
      <c r="GY243" s="42"/>
      <c r="GZ243" s="42"/>
      <c r="HA243" s="42"/>
      <c r="HB243" s="42"/>
      <c r="HC243" s="42"/>
      <c r="HD243" s="42"/>
      <c r="HE243" s="42"/>
      <c r="HF243" s="42"/>
      <c r="HG243" s="42"/>
      <c r="HH243" s="42"/>
      <c r="HI243" s="42"/>
      <c r="HJ243" s="42"/>
      <c r="HK243" s="42"/>
      <c r="HL243" s="42"/>
      <c r="HM243" s="42"/>
      <c r="HN243" s="42"/>
      <c r="HO243" s="42"/>
      <c r="HP243" s="42"/>
      <c r="HQ243" s="42"/>
      <c r="HR243" s="42"/>
      <c r="HS243" s="42"/>
      <c r="HT243" s="42"/>
      <c r="HU243" s="42"/>
      <c r="HV243" s="42"/>
      <c r="HW243" s="42"/>
      <c r="HX243" s="42"/>
      <c r="HY243" s="42"/>
      <c r="HZ243" s="42"/>
      <c r="IA243" s="42"/>
      <c r="IB243" s="42"/>
      <c r="IC243" s="42"/>
      <c r="ID243" s="42"/>
      <c r="IE243" s="42"/>
      <c r="IF243" s="42"/>
      <c r="IG243" s="42"/>
      <c r="IH243" s="42"/>
      <c r="II243" s="42"/>
      <c r="IJ243" s="42"/>
      <c r="IK243" s="42"/>
      <c r="IL243" s="42"/>
      <c r="IM243" s="42"/>
      <c r="IN243" s="42"/>
      <c r="IO243" s="42"/>
      <c r="IP243" s="42"/>
      <c r="IQ243" s="42"/>
      <c r="IR243" s="42"/>
      <c r="IS243" s="42"/>
      <c r="IT243" s="42"/>
      <c r="IU243" s="42"/>
      <c r="IV243" s="42"/>
      <c r="IW243" s="42"/>
      <c r="IX243" s="42"/>
      <c r="IY243" s="42"/>
      <c r="IZ243" s="42"/>
      <c r="JA243" s="42"/>
      <c r="JB243" s="42"/>
      <c r="JC243" s="42"/>
      <c r="JD243" s="42"/>
      <c r="JE243" s="42"/>
      <c r="JF243" s="42"/>
      <c r="JG243" s="42"/>
      <c r="JH243" s="42"/>
      <c r="JI243" s="42"/>
      <c r="JJ243" s="42"/>
      <c r="JK243" s="42"/>
      <c r="JL243" s="42"/>
      <c r="JM243" s="42"/>
      <c r="JN243" s="42"/>
      <c r="JO243" s="42"/>
      <c r="JP243" s="42"/>
      <c r="JQ243" s="42"/>
      <c r="JR243" s="42"/>
      <c r="JS243" s="42"/>
      <c r="JT243" s="42"/>
      <c r="JU243" s="42"/>
      <c r="JV243" s="42"/>
      <c r="JW243" s="42"/>
      <c r="JX243" s="42"/>
      <c r="JY243" s="42"/>
      <c r="JZ243" s="42"/>
      <c r="KA243" s="42"/>
      <c r="KB243" s="42"/>
      <c r="KC243" s="42"/>
      <c r="KD243" s="42"/>
      <c r="KE243" s="42"/>
      <c r="KF243" s="42"/>
      <c r="KG243" s="42"/>
      <c r="KH243" s="42"/>
      <c r="KI243" s="42"/>
      <c r="KJ243" s="42"/>
      <c r="KK243" s="42"/>
      <c r="KL243" s="42"/>
      <c r="KM243" s="42"/>
      <c r="KN243" s="42"/>
      <c r="KO243" s="42"/>
      <c r="KP243" s="42"/>
      <c r="KQ243" s="42"/>
      <c r="KR243" s="42"/>
      <c r="KS243" s="42"/>
      <c r="KT243" s="42"/>
      <c r="KU243" s="42"/>
      <c r="KV243" s="42"/>
      <c r="KW243" s="42"/>
      <c r="KX243" s="42"/>
      <c r="KY243" s="42"/>
      <c r="KZ243" s="42"/>
      <c r="LA243" s="42"/>
      <c r="LB243" s="42"/>
      <c r="LC243" s="42"/>
      <c r="LD243" s="42"/>
      <c r="LE243" s="42"/>
      <c r="LF243" s="42"/>
      <c r="LG243" s="42"/>
      <c r="LH243" s="42"/>
      <c r="LI243" s="42"/>
      <c r="LJ243" s="42"/>
      <c r="LK243" s="42"/>
      <c r="LL243" s="42"/>
      <c r="LM243" s="42"/>
      <c r="LN243" s="42"/>
      <c r="LO243" s="42"/>
      <c r="LP243" s="42"/>
      <c r="LQ243" s="42"/>
      <c r="LR243" s="42"/>
      <c r="LS243" s="42"/>
      <c r="LT243" s="42"/>
      <c r="LU243" s="42"/>
      <c r="LV243" s="42"/>
      <c r="LW243" s="42"/>
      <c r="LX243" s="42"/>
      <c r="LY243" s="42"/>
      <c r="LZ243" s="42"/>
      <c r="MA243" s="42"/>
      <c r="MB243" s="42"/>
      <c r="MC243" s="42"/>
      <c r="MD243" s="42"/>
      <c r="ME243" s="42"/>
      <c r="MF243" s="42"/>
      <c r="MG243" s="42"/>
      <c r="MH243" s="42"/>
      <c r="MI243" s="42"/>
      <c r="MJ243" s="42"/>
      <c r="MK243" s="42"/>
      <c r="ML243" s="42"/>
      <c r="MM243" s="42"/>
      <c r="MN243" s="42"/>
      <c r="MO243" s="42"/>
      <c r="MP243" s="42"/>
      <c r="MQ243" s="42"/>
      <c r="MR243" s="42"/>
      <c r="MS243" s="42"/>
      <c r="MT243" s="42"/>
      <c r="MU243" s="42"/>
      <c r="MV243" s="42"/>
      <c r="MW243" s="42"/>
      <c r="MX243" s="42"/>
      <c r="MY243" s="42"/>
      <c r="MZ243" s="42"/>
      <c r="NA243" s="42"/>
      <c r="NB243" s="42"/>
      <c r="NC243" s="42"/>
      <c r="ND243" s="42"/>
      <c r="NE243" s="42"/>
      <c r="NF243" s="42"/>
      <c r="NG243" s="42"/>
      <c r="NH243" s="42"/>
      <c r="NI243" s="42"/>
      <c r="NJ243" s="42"/>
      <c r="NK243" s="42"/>
      <c r="NL243" s="42"/>
      <c r="NM243" s="42"/>
      <c r="NN243" s="42"/>
      <c r="NO243" s="42"/>
      <c r="NP243" s="42"/>
      <c r="NQ243" s="42"/>
      <c r="NR243" s="42"/>
      <c r="NS243" s="42"/>
      <c r="NT243" s="42"/>
      <c r="NU243" s="42"/>
      <c r="NV243" s="42"/>
      <c r="NW243" s="42"/>
      <c r="NX243" s="42"/>
      <c r="NY243" s="42"/>
      <c r="NZ243" s="42"/>
      <c r="OA243" s="42"/>
      <c r="OB243" s="42"/>
      <c r="OC243" s="42"/>
      <c r="OD243" s="42"/>
      <c r="OE243" s="42"/>
      <c r="OF243" s="42"/>
      <c r="OG243" s="42"/>
      <c r="OH243" s="42"/>
      <c r="OI243" s="42"/>
      <c r="OJ243" s="42"/>
      <c r="OK243" s="42"/>
      <c r="OL243" s="42"/>
      <c r="OM243" s="42"/>
      <c r="ON243" s="42"/>
      <c r="OO243" s="42"/>
      <c r="OP243" s="42"/>
      <c r="OQ243" s="42"/>
      <c r="OR243" s="42"/>
      <c r="OS243" s="42"/>
      <c r="OT243" s="42"/>
      <c r="OU243" s="42"/>
      <c r="OV243" s="42"/>
      <c r="OW243" s="42"/>
      <c r="OX243" s="42"/>
      <c r="OY243" s="42"/>
      <c r="OZ243" s="42"/>
      <c r="PA243" s="42"/>
      <c r="PB243" s="42"/>
      <c r="PC243" s="42"/>
      <c r="PD243" s="42"/>
      <c r="PE243" s="42"/>
      <c r="PF243" s="42"/>
      <c r="PG243" s="42"/>
      <c r="PH243" s="42"/>
      <c r="PI243" s="42"/>
      <c r="PJ243" s="42"/>
      <c r="PK243" s="42"/>
      <c r="PL243" s="42"/>
      <c r="PM243" s="42"/>
      <c r="PN243" s="42"/>
      <c r="PO243" s="42"/>
      <c r="PP243" s="42"/>
      <c r="PQ243" s="42"/>
      <c r="PR243" s="42"/>
      <c r="PS243" s="42"/>
      <c r="PT243" s="42"/>
      <c r="PU243" s="42"/>
      <c r="PV243" s="42"/>
      <c r="PW243" s="42"/>
      <c r="PX243" s="42"/>
      <c r="PY243" s="42"/>
      <c r="PZ243" s="42"/>
      <c r="QA243" s="42"/>
      <c r="QB243" s="42"/>
      <c r="QC243" s="42"/>
      <c r="QD243" s="42"/>
      <c r="QE243" s="42"/>
      <c r="QF243" s="42"/>
      <c r="QG243" s="42"/>
      <c r="QH243" s="42"/>
      <c r="QI243" s="42"/>
      <c r="QJ243" s="42"/>
      <c r="QK243" s="42"/>
      <c r="QL243" s="42"/>
      <c r="QM243" s="42"/>
      <c r="QN243" s="42"/>
      <c r="QO243" s="42"/>
      <c r="QP243" s="42"/>
      <c r="QQ243" s="42"/>
      <c r="QR243" s="42"/>
      <c r="QS243" s="42"/>
      <c r="QT243" s="42"/>
      <c r="QU243" s="42"/>
      <c r="QV243" s="42"/>
      <c r="QW243" s="42"/>
      <c r="QX243" s="42"/>
      <c r="QY243" s="42"/>
      <c r="QZ243" s="42"/>
      <c r="RA243" s="42"/>
      <c r="RB243" s="42"/>
      <c r="RC243" s="42"/>
      <c r="RD243" s="42"/>
      <c r="RE243" s="42"/>
      <c r="RF243" s="42"/>
      <c r="RG243" s="42"/>
      <c r="RH243" s="42"/>
      <c r="RI243" s="42"/>
      <c r="RJ243" s="42"/>
      <c r="RK243" s="42"/>
      <c r="RL243" s="42"/>
      <c r="RM243" s="42"/>
      <c r="RN243" s="42"/>
      <c r="RO243" s="42"/>
      <c r="RP243" s="42"/>
      <c r="RQ243" s="42"/>
      <c r="RR243" s="42"/>
      <c r="RS243" s="42"/>
      <c r="RT243" s="42"/>
      <c r="RU243" s="42"/>
      <c r="RV243" s="42"/>
      <c r="RW243" s="42"/>
      <c r="RX243" s="42"/>
      <c r="RY243" s="42"/>
      <c r="RZ243" s="42"/>
      <c r="SA243" s="42"/>
      <c r="SB243" s="42"/>
      <c r="SC243" s="42"/>
      <c r="SD243" s="42"/>
      <c r="SE243" s="42"/>
      <c r="SF243" s="42"/>
      <c r="SG243" s="42"/>
      <c r="SH243" s="42"/>
      <c r="SI243" s="42"/>
      <c r="SJ243" s="42"/>
      <c r="SK243" s="42"/>
    </row>
    <row r="244" spans="1:505" s="43" customFormat="1" ht="15" x14ac:dyDescent="0.25">
      <c r="A244" s="3"/>
      <c r="B244" s="143"/>
      <c r="C244" s="143"/>
      <c r="D244" s="143"/>
      <c r="E244" s="143"/>
      <c r="F244" s="143"/>
      <c r="G244" s="143"/>
      <c r="H244" s="143"/>
      <c r="I244" s="224"/>
      <c r="J244" s="224"/>
      <c r="K244" s="143"/>
      <c r="L244" s="143"/>
      <c r="M244" s="143"/>
      <c r="N244" s="224"/>
      <c r="O244" s="9"/>
      <c r="P244" s="9"/>
      <c r="Q244" s="9"/>
      <c r="R244" s="9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  <c r="BQ244" s="42"/>
      <c r="BR244" s="42"/>
      <c r="BS244" s="42"/>
      <c r="BT244" s="42"/>
      <c r="BU244" s="42"/>
      <c r="BV244" s="42"/>
      <c r="BW244" s="42"/>
      <c r="BX244" s="42"/>
      <c r="BY244" s="42"/>
      <c r="BZ244" s="42"/>
      <c r="CA244" s="42"/>
      <c r="CB244" s="42"/>
      <c r="CC244" s="42"/>
      <c r="CD244" s="42"/>
      <c r="CE244" s="42"/>
      <c r="CF244" s="42"/>
      <c r="CG244" s="42"/>
      <c r="CH244" s="42"/>
      <c r="CI244" s="42"/>
      <c r="CJ244" s="42"/>
      <c r="CK244" s="42"/>
      <c r="CL244" s="42"/>
      <c r="CM244" s="42"/>
      <c r="CN244" s="42"/>
      <c r="CO244" s="42"/>
      <c r="CP244" s="42"/>
      <c r="CQ244" s="42"/>
      <c r="CR244" s="42"/>
      <c r="CS244" s="42"/>
      <c r="CT244" s="42"/>
      <c r="CU244" s="42"/>
      <c r="CV244" s="42"/>
      <c r="CW244" s="42"/>
      <c r="CX244" s="42"/>
      <c r="CY244" s="42"/>
      <c r="CZ244" s="42"/>
      <c r="DA244" s="42"/>
      <c r="DB244" s="42"/>
      <c r="DC244" s="42"/>
      <c r="DD244" s="42"/>
      <c r="DE244" s="42"/>
      <c r="DF244" s="42"/>
      <c r="DG244" s="42"/>
      <c r="DH244" s="42"/>
      <c r="DI244" s="42"/>
      <c r="DJ244" s="42"/>
      <c r="DK244" s="42"/>
      <c r="DL244" s="42"/>
      <c r="DM244" s="42"/>
      <c r="DN244" s="42"/>
      <c r="DO244" s="42"/>
      <c r="DP244" s="42"/>
      <c r="DQ244" s="42"/>
      <c r="DR244" s="42"/>
      <c r="DS244" s="42"/>
      <c r="DT244" s="42"/>
      <c r="DU244" s="42"/>
      <c r="DV244" s="42"/>
      <c r="DW244" s="42"/>
      <c r="DX244" s="42"/>
      <c r="DY244" s="42"/>
      <c r="DZ244" s="42"/>
      <c r="EA244" s="42"/>
      <c r="EB244" s="42"/>
      <c r="EC244" s="42"/>
      <c r="ED244" s="42"/>
      <c r="EE244" s="42"/>
      <c r="EF244" s="42"/>
      <c r="EG244" s="42"/>
      <c r="EH244" s="42"/>
      <c r="EI244" s="42"/>
      <c r="EJ244" s="42"/>
      <c r="EK244" s="42"/>
      <c r="EL244" s="42"/>
      <c r="EM244" s="42"/>
      <c r="EN244" s="42"/>
      <c r="EO244" s="42"/>
      <c r="EP244" s="42"/>
      <c r="EQ244" s="42"/>
      <c r="ER244" s="42"/>
      <c r="ES244" s="42"/>
      <c r="ET244" s="42"/>
      <c r="EU244" s="42"/>
      <c r="EV244" s="42"/>
      <c r="EW244" s="42"/>
      <c r="EX244" s="42"/>
      <c r="EY244" s="42"/>
      <c r="EZ244" s="42"/>
      <c r="FA244" s="42"/>
      <c r="FB244" s="42"/>
      <c r="FC244" s="42"/>
      <c r="FD244" s="42"/>
      <c r="FE244" s="42"/>
      <c r="FF244" s="42"/>
      <c r="FG244" s="42"/>
      <c r="FH244" s="42"/>
      <c r="FI244" s="42"/>
      <c r="FJ244" s="42"/>
      <c r="FK244" s="42"/>
      <c r="FL244" s="42"/>
      <c r="FM244" s="42"/>
      <c r="FN244" s="42"/>
      <c r="FO244" s="42"/>
      <c r="FP244" s="42"/>
      <c r="FQ244" s="42"/>
      <c r="FR244" s="42"/>
      <c r="FS244" s="42"/>
      <c r="FT244" s="42"/>
      <c r="FU244" s="42"/>
      <c r="FV244" s="42"/>
      <c r="FW244" s="42"/>
      <c r="FX244" s="42"/>
      <c r="FY244" s="42"/>
      <c r="FZ244" s="42"/>
      <c r="GA244" s="42"/>
      <c r="GB244" s="42"/>
      <c r="GC244" s="42"/>
      <c r="GD244" s="42"/>
      <c r="GE244" s="42"/>
      <c r="GF244" s="42"/>
      <c r="GG244" s="42"/>
      <c r="GH244" s="42"/>
      <c r="GI244" s="42"/>
      <c r="GJ244" s="42"/>
      <c r="GK244" s="42"/>
      <c r="GL244" s="42"/>
      <c r="GM244" s="42"/>
      <c r="GN244" s="42"/>
      <c r="GO244" s="42"/>
      <c r="GP244" s="42"/>
      <c r="GQ244" s="42"/>
      <c r="GR244" s="42"/>
      <c r="GS244" s="42"/>
      <c r="GT244" s="42"/>
      <c r="GU244" s="42"/>
      <c r="GV244" s="42"/>
      <c r="GW244" s="42"/>
      <c r="GX244" s="42"/>
      <c r="GY244" s="42"/>
      <c r="GZ244" s="42"/>
      <c r="HA244" s="42"/>
      <c r="HB244" s="42"/>
      <c r="HC244" s="42"/>
      <c r="HD244" s="42"/>
      <c r="HE244" s="42"/>
      <c r="HF244" s="42"/>
      <c r="HG244" s="42"/>
      <c r="HH244" s="42"/>
      <c r="HI244" s="42"/>
      <c r="HJ244" s="42"/>
      <c r="HK244" s="42"/>
      <c r="HL244" s="42"/>
      <c r="HM244" s="42"/>
      <c r="HN244" s="42"/>
      <c r="HO244" s="42"/>
      <c r="HP244" s="42"/>
      <c r="HQ244" s="42"/>
      <c r="HR244" s="42"/>
      <c r="HS244" s="42"/>
      <c r="HT244" s="42"/>
      <c r="HU244" s="42"/>
      <c r="HV244" s="42"/>
      <c r="HW244" s="42"/>
      <c r="HX244" s="42"/>
      <c r="HY244" s="42"/>
      <c r="HZ244" s="42"/>
      <c r="IA244" s="42"/>
      <c r="IB244" s="42"/>
      <c r="IC244" s="42"/>
      <c r="ID244" s="42"/>
      <c r="IE244" s="42"/>
      <c r="IF244" s="42"/>
      <c r="IG244" s="42"/>
      <c r="IH244" s="42"/>
      <c r="II244" s="42"/>
      <c r="IJ244" s="42"/>
      <c r="IK244" s="42"/>
      <c r="IL244" s="42"/>
      <c r="IM244" s="42"/>
      <c r="IN244" s="42"/>
      <c r="IO244" s="42"/>
      <c r="IP244" s="42"/>
      <c r="IQ244" s="42"/>
      <c r="IR244" s="42"/>
      <c r="IS244" s="42"/>
      <c r="IT244" s="42"/>
      <c r="IU244" s="42"/>
      <c r="IV244" s="42"/>
      <c r="IW244" s="42"/>
      <c r="IX244" s="42"/>
      <c r="IY244" s="42"/>
      <c r="IZ244" s="42"/>
      <c r="JA244" s="42"/>
      <c r="JB244" s="42"/>
      <c r="JC244" s="42"/>
      <c r="JD244" s="42"/>
      <c r="JE244" s="42"/>
      <c r="JF244" s="42"/>
      <c r="JG244" s="42"/>
      <c r="JH244" s="42"/>
      <c r="JI244" s="42"/>
      <c r="JJ244" s="42"/>
      <c r="JK244" s="42"/>
      <c r="JL244" s="42"/>
      <c r="JM244" s="42"/>
      <c r="JN244" s="42"/>
      <c r="JO244" s="42"/>
      <c r="JP244" s="42"/>
      <c r="JQ244" s="42"/>
      <c r="JR244" s="42"/>
      <c r="JS244" s="42"/>
      <c r="JT244" s="42"/>
      <c r="JU244" s="42"/>
      <c r="JV244" s="42"/>
      <c r="JW244" s="42"/>
      <c r="JX244" s="42"/>
      <c r="JY244" s="42"/>
      <c r="JZ244" s="42"/>
      <c r="KA244" s="42"/>
      <c r="KB244" s="42"/>
      <c r="KC244" s="42"/>
      <c r="KD244" s="42"/>
      <c r="KE244" s="42"/>
      <c r="KF244" s="42"/>
      <c r="KG244" s="42"/>
      <c r="KH244" s="42"/>
      <c r="KI244" s="42"/>
      <c r="KJ244" s="42"/>
      <c r="KK244" s="42"/>
      <c r="KL244" s="42"/>
      <c r="KM244" s="42"/>
      <c r="KN244" s="42"/>
      <c r="KO244" s="42"/>
      <c r="KP244" s="42"/>
      <c r="KQ244" s="42"/>
      <c r="KR244" s="42"/>
      <c r="KS244" s="42"/>
      <c r="KT244" s="42"/>
      <c r="KU244" s="42"/>
      <c r="KV244" s="42"/>
      <c r="KW244" s="42"/>
      <c r="KX244" s="42"/>
      <c r="KY244" s="42"/>
      <c r="KZ244" s="42"/>
      <c r="LA244" s="42"/>
      <c r="LB244" s="42"/>
      <c r="LC244" s="42"/>
      <c r="LD244" s="42"/>
      <c r="LE244" s="42"/>
      <c r="LF244" s="42"/>
      <c r="LG244" s="42"/>
      <c r="LH244" s="42"/>
      <c r="LI244" s="42"/>
      <c r="LJ244" s="42"/>
      <c r="LK244" s="42"/>
      <c r="LL244" s="42"/>
      <c r="LM244" s="42"/>
      <c r="LN244" s="42"/>
      <c r="LO244" s="42"/>
      <c r="LP244" s="42"/>
      <c r="LQ244" s="42"/>
      <c r="LR244" s="42"/>
      <c r="LS244" s="42"/>
      <c r="LT244" s="42"/>
      <c r="LU244" s="42"/>
      <c r="LV244" s="42"/>
      <c r="LW244" s="42"/>
      <c r="LX244" s="42"/>
      <c r="LY244" s="42"/>
      <c r="LZ244" s="42"/>
      <c r="MA244" s="42"/>
      <c r="MB244" s="42"/>
      <c r="MC244" s="42"/>
      <c r="MD244" s="42"/>
      <c r="ME244" s="42"/>
      <c r="MF244" s="42"/>
      <c r="MG244" s="42"/>
      <c r="MH244" s="42"/>
      <c r="MI244" s="42"/>
      <c r="MJ244" s="42"/>
      <c r="MK244" s="42"/>
      <c r="ML244" s="42"/>
      <c r="MM244" s="42"/>
      <c r="MN244" s="42"/>
      <c r="MO244" s="42"/>
      <c r="MP244" s="42"/>
      <c r="MQ244" s="42"/>
      <c r="MR244" s="42"/>
      <c r="MS244" s="42"/>
      <c r="MT244" s="42"/>
      <c r="MU244" s="42"/>
      <c r="MV244" s="42"/>
      <c r="MW244" s="42"/>
      <c r="MX244" s="42"/>
      <c r="MY244" s="42"/>
      <c r="MZ244" s="42"/>
      <c r="NA244" s="42"/>
      <c r="NB244" s="42"/>
      <c r="NC244" s="42"/>
      <c r="ND244" s="42"/>
      <c r="NE244" s="42"/>
      <c r="NF244" s="42"/>
      <c r="NG244" s="42"/>
      <c r="NH244" s="42"/>
      <c r="NI244" s="42"/>
      <c r="NJ244" s="42"/>
      <c r="NK244" s="42"/>
      <c r="NL244" s="42"/>
      <c r="NM244" s="42"/>
      <c r="NN244" s="42"/>
      <c r="NO244" s="42"/>
      <c r="NP244" s="42"/>
      <c r="NQ244" s="42"/>
      <c r="NR244" s="42"/>
      <c r="NS244" s="42"/>
      <c r="NT244" s="42"/>
      <c r="NU244" s="42"/>
      <c r="NV244" s="42"/>
      <c r="NW244" s="42"/>
      <c r="NX244" s="42"/>
      <c r="NY244" s="42"/>
      <c r="NZ244" s="42"/>
      <c r="OA244" s="42"/>
      <c r="OB244" s="42"/>
      <c r="OC244" s="42"/>
      <c r="OD244" s="42"/>
      <c r="OE244" s="42"/>
      <c r="OF244" s="42"/>
      <c r="OG244" s="42"/>
      <c r="OH244" s="42"/>
      <c r="OI244" s="42"/>
      <c r="OJ244" s="42"/>
      <c r="OK244" s="42"/>
      <c r="OL244" s="42"/>
      <c r="OM244" s="42"/>
      <c r="ON244" s="42"/>
      <c r="OO244" s="42"/>
      <c r="OP244" s="42"/>
      <c r="OQ244" s="42"/>
      <c r="OR244" s="42"/>
      <c r="OS244" s="42"/>
      <c r="OT244" s="42"/>
      <c r="OU244" s="42"/>
      <c r="OV244" s="42"/>
      <c r="OW244" s="42"/>
      <c r="OX244" s="42"/>
      <c r="OY244" s="42"/>
      <c r="OZ244" s="42"/>
      <c r="PA244" s="42"/>
      <c r="PB244" s="42"/>
      <c r="PC244" s="42"/>
      <c r="PD244" s="42"/>
      <c r="PE244" s="42"/>
      <c r="PF244" s="42"/>
      <c r="PG244" s="42"/>
      <c r="PH244" s="42"/>
      <c r="PI244" s="42"/>
      <c r="PJ244" s="42"/>
      <c r="PK244" s="42"/>
      <c r="PL244" s="42"/>
      <c r="PM244" s="42"/>
      <c r="PN244" s="42"/>
      <c r="PO244" s="42"/>
      <c r="PP244" s="42"/>
      <c r="PQ244" s="42"/>
      <c r="PR244" s="42"/>
      <c r="PS244" s="42"/>
      <c r="PT244" s="42"/>
      <c r="PU244" s="42"/>
      <c r="PV244" s="42"/>
      <c r="PW244" s="42"/>
      <c r="PX244" s="42"/>
      <c r="PY244" s="42"/>
      <c r="PZ244" s="42"/>
      <c r="QA244" s="42"/>
      <c r="QB244" s="42"/>
      <c r="QC244" s="42"/>
      <c r="QD244" s="42"/>
      <c r="QE244" s="42"/>
      <c r="QF244" s="42"/>
      <c r="QG244" s="42"/>
      <c r="QH244" s="42"/>
      <c r="QI244" s="42"/>
      <c r="QJ244" s="42"/>
      <c r="QK244" s="42"/>
      <c r="QL244" s="42"/>
      <c r="QM244" s="42"/>
      <c r="QN244" s="42"/>
      <c r="QO244" s="42"/>
      <c r="QP244" s="42"/>
      <c r="QQ244" s="42"/>
      <c r="QR244" s="42"/>
      <c r="QS244" s="42"/>
      <c r="QT244" s="42"/>
      <c r="QU244" s="42"/>
      <c r="QV244" s="42"/>
      <c r="QW244" s="42"/>
      <c r="QX244" s="42"/>
      <c r="QY244" s="42"/>
      <c r="QZ244" s="42"/>
      <c r="RA244" s="42"/>
      <c r="RB244" s="42"/>
      <c r="RC244" s="42"/>
      <c r="RD244" s="42"/>
      <c r="RE244" s="42"/>
      <c r="RF244" s="42"/>
      <c r="RG244" s="42"/>
      <c r="RH244" s="42"/>
      <c r="RI244" s="42"/>
      <c r="RJ244" s="42"/>
      <c r="RK244" s="42"/>
      <c r="RL244" s="42"/>
      <c r="RM244" s="42"/>
      <c r="RN244" s="42"/>
      <c r="RO244" s="42"/>
      <c r="RP244" s="42"/>
      <c r="RQ244" s="42"/>
      <c r="RR244" s="42"/>
      <c r="RS244" s="42"/>
      <c r="RT244" s="42"/>
      <c r="RU244" s="42"/>
      <c r="RV244" s="42"/>
      <c r="RW244" s="42"/>
      <c r="RX244" s="42"/>
      <c r="RY244" s="42"/>
      <c r="RZ244" s="42"/>
      <c r="SA244" s="42"/>
      <c r="SB244" s="42"/>
      <c r="SC244" s="42"/>
      <c r="SD244" s="42"/>
      <c r="SE244" s="42"/>
      <c r="SF244" s="42"/>
      <c r="SG244" s="42"/>
      <c r="SH244" s="42"/>
      <c r="SI244" s="42"/>
      <c r="SJ244" s="42"/>
      <c r="SK244" s="42"/>
    </row>
    <row r="245" spans="1:505" s="43" customFormat="1" ht="15" x14ac:dyDescent="0.25">
      <c r="A245" s="3"/>
      <c r="B245" s="143"/>
      <c r="C245" s="143"/>
      <c r="D245" s="143"/>
      <c r="E245" s="143"/>
      <c r="F245" s="143"/>
      <c r="G245" s="143"/>
      <c r="H245" s="143"/>
      <c r="I245" s="224"/>
      <c r="J245" s="224"/>
      <c r="K245" s="143"/>
      <c r="L245" s="143"/>
      <c r="M245" s="143"/>
      <c r="N245" s="224"/>
      <c r="O245" s="9"/>
      <c r="P245" s="9"/>
      <c r="Q245" s="9"/>
      <c r="R245" s="9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  <c r="BP245" s="42"/>
      <c r="BQ245" s="42"/>
      <c r="BR245" s="42"/>
      <c r="BS245" s="42"/>
      <c r="BT245" s="42"/>
      <c r="BU245" s="42"/>
      <c r="BV245" s="42"/>
      <c r="BW245" s="42"/>
      <c r="BX245" s="42"/>
      <c r="BY245" s="42"/>
      <c r="BZ245" s="42"/>
      <c r="CA245" s="42"/>
      <c r="CB245" s="42"/>
      <c r="CC245" s="42"/>
      <c r="CD245" s="42"/>
      <c r="CE245" s="42"/>
      <c r="CF245" s="42"/>
      <c r="CG245" s="42"/>
      <c r="CH245" s="42"/>
      <c r="CI245" s="42"/>
      <c r="CJ245" s="42"/>
      <c r="CK245" s="42"/>
      <c r="CL245" s="42"/>
      <c r="CM245" s="42"/>
      <c r="CN245" s="42"/>
      <c r="CO245" s="42"/>
      <c r="CP245" s="42"/>
      <c r="CQ245" s="42"/>
      <c r="CR245" s="42"/>
      <c r="CS245" s="42"/>
      <c r="CT245" s="42"/>
      <c r="CU245" s="42"/>
      <c r="CV245" s="42"/>
      <c r="CW245" s="42"/>
      <c r="CX245" s="42"/>
      <c r="CY245" s="42"/>
      <c r="CZ245" s="42"/>
      <c r="DA245" s="42"/>
      <c r="DB245" s="42"/>
      <c r="DC245" s="42"/>
      <c r="DD245" s="42"/>
      <c r="DE245" s="42"/>
      <c r="DF245" s="42"/>
      <c r="DG245" s="42"/>
      <c r="DH245" s="42"/>
      <c r="DI245" s="42"/>
      <c r="DJ245" s="42"/>
      <c r="DK245" s="42"/>
      <c r="DL245" s="42"/>
      <c r="DM245" s="42"/>
      <c r="DN245" s="42"/>
      <c r="DO245" s="42"/>
      <c r="DP245" s="42"/>
      <c r="DQ245" s="42"/>
      <c r="DR245" s="42"/>
      <c r="DS245" s="42"/>
      <c r="DT245" s="42"/>
      <c r="DU245" s="42"/>
      <c r="DV245" s="42"/>
      <c r="DW245" s="42"/>
      <c r="DX245" s="42"/>
      <c r="DY245" s="42"/>
      <c r="DZ245" s="42"/>
      <c r="EA245" s="42"/>
      <c r="EB245" s="42"/>
      <c r="EC245" s="42"/>
      <c r="ED245" s="42"/>
      <c r="EE245" s="42"/>
      <c r="EF245" s="42"/>
      <c r="EG245" s="42"/>
      <c r="EH245" s="42"/>
      <c r="EI245" s="42"/>
      <c r="EJ245" s="42"/>
      <c r="EK245" s="42"/>
      <c r="EL245" s="42"/>
      <c r="EM245" s="42"/>
      <c r="EN245" s="42"/>
      <c r="EO245" s="42"/>
      <c r="EP245" s="42"/>
      <c r="EQ245" s="42"/>
      <c r="ER245" s="42"/>
      <c r="ES245" s="42"/>
      <c r="ET245" s="42"/>
      <c r="EU245" s="42"/>
      <c r="EV245" s="42"/>
      <c r="EW245" s="42"/>
      <c r="EX245" s="42"/>
      <c r="EY245" s="42"/>
      <c r="EZ245" s="42"/>
      <c r="FA245" s="42"/>
      <c r="FB245" s="42"/>
      <c r="FC245" s="42"/>
      <c r="FD245" s="42"/>
      <c r="FE245" s="42"/>
      <c r="FF245" s="42"/>
      <c r="FG245" s="42"/>
      <c r="FH245" s="42"/>
      <c r="FI245" s="42"/>
      <c r="FJ245" s="42"/>
      <c r="FK245" s="42"/>
      <c r="FL245" s="42"/>
      <c r="FM245" s="42"/>
      <c r="FN245" s="42"/>
      <c r="FO245" s="42"/>
      <c r="FP245" s="42"/>
      <c r="FQ245" s="42"/>
      <c r="FR245" s="42"/>
      <c r="FS245" s="42"/>
      <c r="FT245" s="42"/>
      <c r="FU245" s="42"/>
      <c r="FV245" s="42"/>
      <c r="FW245" s="42"/>
      <c r="FX245" s="42"/>
      <c r="FY245" s="42"/>
      <c r="FZ245" s="42"/>
      <c r="GA245" s="42"/>
      <c r="GB245" s="42"/>
      <c r="GC245" s="42"/>
      <c r="GD245" s="42"/>
      <c r="GE245" s="42"/>
      <c r="GF245" s="42"/>
      <c r="GG245" s="42"/>
      <c r="GH245" s="42"/>
      <c r="GI245" s="42"/>
      <c r="GJ245" s="42"/>
      <c r="GK245" s="42"/>
      <c r="GL245" s="42"/>
      <c r="GM245" s="42"/>
      <c r="GN245" s="42"/>
      <c r="GO245" s="42"/>
      <c r="GP245" s="42"/>
      <c r="GQ245" s="42"/>
      <c r="GR245" s="42"/>
      <c r="GS245" s="42"/>
      <c r="GT245" s="42"/>
      <c r="GU245" s="42"/>
      <c r="GV245" s="42"/>
      <c r="GW245" s="42"/>
      <c r="GX245" s="42"/>
      <c r="GY245" s="42"/>
      <c r="GZ245" s="42"/>
      <c r="HA245" s="42"/>
      <c r="HB245" s="42"/>
      <c r="HC245" s="42"/>
      <c r="HD245" s="42"/>
      <c r="HE245" s="42"/>
      <c r="HF245" s="42"/>
      <c r="HG245" s="42"/>
      <c r="HH245" s="42"/>
      <c r="HI245" s="42"/>
      <c r="HJ245" s="42"/>
      <c r="HK245" s="42"/>
      <c r="HL245" s="42"/>
      <c r="HM245" s="42"/>
      <c r="HN245" s="42"/>
      <c r="HO245" s="42"/>
      <c r="HP245" s="42"/>
      <c r="HQ245" s="42"/>
      <c r="HR245" s="42"/>
      <c r="HS245" s="42"/>
      <c r="HT245" s="42"/>
      <c r="HU245" s="42"/>
      <c r="HV245" s="42"/>
      <c r="HW245" s="42"/>
      <c r="HX245" s="42"/>
      <c r="HY245" s="42"/>
      <c r="HZ245" s="42"/>
      <c r="IA245" s="42"/>
      <c r="IB245" s="42"/>
      <c r="IC245" s="42"/>
      <c r="ID245" s="42"/>
      <c r="IE245" s="42"/>
      <c r="IF245" s="42"/>
      <c r="IG245" s="42"/>
      <c r="IH245" s="42"/>
      <c r="II245" s="42"/>
      <c r="IJ245" s="42"/>
      <c r="IK245" s="42"/>
      <c r="IL245" s="42"/>
      <c r="IM245" s="42"/>
      <c r="IN245" s="42"/>
      <c r="IO245" s="42"/>
      <c r="IP245" s="42"/>
      <c r="IQ245" s="42"/>
      <c r="IR245" s="42"/>
      <c r="IS245" s="42"/>
      <c r="IT245" s="42"/>
      <c r="IU245" s="42"/>
      <c r="IV245" s="42"/>
      <c r="IW245" s="42"/>
      <c r="IX245" s="42"/>
      <c r="IY245" s="42"/>
      <c r="IZ245" s="42"/>
      <c r="JA245" s="42"/>
      <c r="JB245" s="42"/>
      <c r="JC245" s="42"/>
      <c r="JD245" s="42"/>
      <c r="JE245" s="42"/>
      <c r="JF245" s="42"/>
      <c r="JG245" s="42"/>
      <c r="JH245" s="42"/>
      <c r="JI245" s="42"/>
      <c r="JJ245" s="42"/>
      <c r="JK245" s="42"/>
      <c r="JL245" s="42"/>
      <c r="JM245" s="42"/>
      <c r="JN245" s="42"/>
      <c r="JO245" s="42"/>
      <c r="JP245" s="42"/>
      <c r="JQ245" s="42"/>
      <c r="JR245" s="42"/>
      <c r="JS245" s="42"/>
      <c r="JT245" s="42"/>
      <c r="JU245" s="42"/>
      <c r="JV245" s="42"/>
      <c r="JW245" s="42"/>
      <c r="JX245" s="42"/>
      <c r="JY245" s="42"/>
      <c r="JZ245" s="42"/>
      <c r="KA245" s="42"/>
      <c r="KB245" s="42"/>
      <c r="KC245" s="42"/>
      <c r="KD245" s="42"/>
      <c r="KE245" s="42"/>
      <c r="KF245" s="42"/>
      <c r="KG245" s="42"/>
      <c r="KH245" s="42"/>
      <c r="KI245" s="42"/>
      <c r="KJ245" s="42"/>
      <c r="KK245" s="42"/>
      <c r="KL245" s="42"/>
      <c r="KM245" s="42"/>
      <c r="KN245" s="42"/>
      <c r="KO245" s="42"/>
      <c r="KP245" s="42"/>
      <c r="KQ245" s="42"/>
      <c r="KR245" s="42"/>
      <c r="KS245" s="42"/>
      <c r="KT245" s="42"/>
      <c r="KU245" s="42"/>
      <c r="KV245" s="42"/>
      <c r="KW245" s="42"/>
      <c r="KX245" s="42"/>
      <c r="KY245" s="42"/>
      <c r="KZ245" s="42"/>
      <c r="LA245" s="42"/>
      <c r="LB245" s="42"/>
      <c r="LC245" s="42"/>
      <c r="LD245" s="42"/>
      <c r="LE245" s="42"/>
      <c r="LF245" s="42"/>
      <c r="LG245" s="42"/>
      <c r="LH245" s="42"/>
      <c r="LI245" s="42"/>
      <c r="LJ245" s="42"/>
      <c r="LK245" s="42"/>
      <c r="LL245" s="42"/>
      <c r="LM245" s="42"/>
      <c r="LN245" s="42"/>
      <c r="LO245" s="42"/>
      <c r="LP245" s="42"/>
      <c r="LQ245" s="42"/>
      <c r="LR245" s="42"/>
      <c r="LS245" s="42"/>
      <c r="LT245" s="42"/>
      <c r="LU245" s="42"/>
      <c r="LV245" s="42"/>
      <c r="LW245" s="42"/>
      <c r="LX245" s="42"/>
      <c r="LY245" s="42"/>
      <c r="LZ245" s="42"/>
      <c r="MA245" s="42"/>
      <c r="MB245" s="42"/>
      <c r="MC245" s="42"/>
      <c r="MD245" s="42"/>
      <c r="ME245" s="42"/>
      <c r="MF245" s="42"/>
      <c r="MG245" s="42"/>
      <c r="MH245" s="42"/>
      <c r="MI245" s="42"/>
      <c r="MJ245" s="42"/>
      <c r="MK245" s="42"/>
      <c r="ML245" s="42"/>
      <c r="MM245" s="42"/>
      <c r="MN245" s="42"/>
      <c r="MO245" s="42"/>
      <c r="MP245" s="42"/>
      <c r="MQ245" s="42"/>
      <c r="MR245" s="42"/>
      <c r="MS245" s="42"/>
      <c r="MT245" s="42"/>
      <c r="MU245" s="42"/>
      <c r="MV245" s="42"/>
      <c r="MW245" s="42"/>
      <c r="MX245" s="42"/>
      <c r="MY245" s="42"/>
      <c r="MZ245" s="42"/>
      <c r="NA245" s="42"/>
      <c r="NB245" s="42"/>
      <c r="NC245" s="42"/>
      <c r="ND245" s="42"/>
      <c r="NE245" s="42"/>
      <c r="NF245" s="42"/>
      <c r="NG245" s="42"/>
      <c r="NH245" s="42"/>
      <c r="NI245" s="42"/>
      <c r="NJ245" s="42"/>
      <c r="NK245" s="42"/>
      <c r="NL245" s="42"/>
      <c r="NM245" s="42"/>
      <c r="NN245" s="42"/>
      <c r="NO245" s="42"/>
      <c r="NP245" s="42"/>
      <c r="NQ245" s="42"/>
      <c r="NR245" s="42"/>
      <c r="NS245" s="42"/>
      <c r="NT245" s="42"/>
      <c r="NU245" s="42"/>
      <c r="NV245" s="42"/>
      <c r="NW245" s="42"/>
      <c r="NX245" s="42"/>
      <c r="NY245" s="42"/>
      <c r="NZ245" s="42"/>
      <c r="OA245" s="42"/>
      <c r="OB245" s="42"/>
      <c r="OC245" s="42"/>
      <c r="OD245" s="42"/>
      <c r="OE245" s="42"/>
      <c r="OF245" s="42"/>
      <c r="OG245" s="42"/>
      <c r="OH245" s="42"/>
      <c r="OI245" s="42"/>
      <c r="OJ245" s="42"/>
      <c r="OK245" s="42"/>
      <c r="OL245" s="42"/>
      <c r="OM245" s="42"/>
      <c r="ON245" s="42"/>
      <c r="OO245" s="42"/>
      <c r="OP245" s="42"/>
      <c r="OQ245" s="42"/>
      <c r="OR245" s="42"/>
      <c r="OS245" s="42"/>
      <c r="OT245" s="42"/>
      <c r="OU245" s="42"/>
      <c r="OV245" s="42"/>
      <c r="OW245" s="42"/>
      <c r="OX245" s="42"/>
      <c r="OY245" s="42"/>
      <c r="OZ245" s="42"/>
      <c r="PA245" s="42"/>
      <c r="PB245" s="42"/>
      <c r="PC245" s="42"/>
      <c r="PD245" s="42"/>
      <c r="PE245" s="42"/>
      <c r="PF245" s="42"/>
      <c r="PG245" s="42"/>
      <c r="PH245" s="42"/>
      <c r="PI245" s="42"/>
      <c r="PJ245" s="42"/>
      <c r="PK245" s="42"/>
      <c r="PL245" s="42"/>
      <c r="PM245" s="42"/>
      <c r="PN245" s="42"/>
      <c r="PO245" s="42"/>
      <c r="PP245" s="42"/>
      <c r="PQ245" s="42"/>
      <c r="PR245" s="42"/>
      <c r="PS245" s="42"/>
      <c r="PT245" s="42"/>
      <c r="PU245" s="42"/>
      <c r="PV245" s="42"/>
      <c r="PW245" s="42"/>
      <c r="PX245" s="42"/>
      <c r="PY245" s="42"/>
      <c r="PZ245" s="42"/>
      <c r="QA245" s="42"/>
      <c r="QB245" s="42"/>
      <c r="QC245" s="42"/>
      <c r="QD245" s="42"/>
      <c r="QE245" s="42"/>
      <c r="QF245" s="42"/>
      <c r="QG245" s="42"/>
      <c r="QH245" s="42"/>
      <c r="QI245" s="42"/>
      <c r="QJ245" s="42"/>
      <c r="QK245" s="42"/>
      <c r="QL245" s="42"/>
      <c r="QM245" s="42"/>
      <c r="QN245" s="42"/>
      <c r="QO245" s="42"/>
      <c r="QP245" s="42"/>
      <c r="QQ245" s="42"/>
      <c r="QR245" s="42"/>
      <c r="QS245" s="42"/>
      <c r="QT245" s="42"/>
      <c r="QU245" s="42"/>
      <c r="QV245" s="42"/>
      <c r="QW245" s="42"/>
      <c r="QX245" s="42"/>
      <c r="QY245" s="42"/>
      <c r="QZ245" s="42"/>
      <c r="RA245" s="42"/>
      <c r="RB245" s="42"/>
      <c r="RC245" s="42"/>
      <c r="RD245" s="42"/>
      <c r="RE245" s="42"/>
      <c r="RF245" s="42"/>
      <c r="RG245" s="42"/>
      <c r="RH245" s="42"/>
      <c r="RI245" s="42"/>
      <c r="RJ245" s="42"/>
      <c r="RK245" s="42"/>
      <c r="RL245" s="42"/>
      <c r="RM245" s="42"/>
      <c r="RN245" s="42"/>
      <c r="RO245" s="42"/>
      <c r="RP245" s="42"/>
      <c r="RQ245" s="42"/>
      <c r="RR245" s="42"/>
      <c r="RS245" s="42"/>
      <c r="RT245" s="42"/>
      <c r="RU245" s="42"/>
      <c r="RV245" s="42"/>
      <c r="RW245" s="42"/>
      <c r="RX245" s="42"/>
      <c r="RY245" s="42"/>
      <c r="RZ245" s="42"/>
      <c r="SA245" s="42"/>
      <c r="SB245" s="42"/>
      <c r="SC245" s="42"/>
      <c r="SD245" s="42"/>
      <c r="SE245" s="42"/>
      <c r="SF245" s="42"/>
      <c r="SG245" s="42"/>
      <c r="SH245" s="42"/>
      <c r="SI245" s="42"/>
      <c r="SJ245" s="42"/>
      <c r="SK245" s="42"/>
    </row>
    <row r="246" spans="1:505" s="43" customFormat="1" ht="15" x14ac:dyDescent="0.25">
      <c r="A246" s="2"/>
      <c r="B246" s="143"/>
      <c r="C246" s="143"/>
      <c r="D246" s="143"/>
      <c r="E246" s="143"/>
      <c r="F246" s="143"/>
      <c r="G246" s="143"/>
      <c r="H246" s="143"/>
      <c r="I246" s="224"/>
      <c r="J246" s="224"/>
      <c r="K246" s="143"/>
      <c r="L246" s="143"/>
      <c r="M246" s="143"/>
      <c r="N246" s="224"/>
      <c r="O246" s="9"/>
      <c r="P246" s="9"/>
      <c r="Q246" s="9"/>
      <c r="R246" s="9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  <c r="BP246" s="42"/>
      <c r="BQ246" s="42"/>
      <c r="BR246" s="42"/>
      <c r="BS246" s="42"/>
      <c r="BT246" s="42"/>
      <c r="BU246" s="42"/>
      <c r="BV246" s="42"/>
      <c r="BW246" s="42"/>
      <c r="BX246" s="42"/>
      <c r="BY246" s="42"/>
      <c r="BZ246" s="42"/>
      <c r="CA246" s="42"/>
      <c r="CB246" s="42"/>
      <c r="CC246" s="42"/>
      <c r="CD246" s="42"/>
      <c r="CE246" s="42"/>
      <c r="CF246" s="42"/>
      <c r="CG246" s="42"/>
      <c r="CH246" s="42"/>
      <c r="CI246" s="42"/>
      <c r="CJ246" s="42"/>
      <c r="CK246" s="42"/>
      <c r="CL246" s="42"/>
      <c r="CM246" s="42"/>
      <c r="CN246" s="42"/>
      <c r="CO246" s="42"/>
      <c r="CP246" s="42"/>
      <c r="CQ246" s="42"/>
      <c r="CR246" s="42"/>
      <c r="CS246" s="42"/>
      <c r="CT246" s="42"/>
      <c r="CU246" s="42"/>
      <c r="CV246" s="42"/>
      <c r="CW246" s="42"/>
      <c r="CX246" s="42"/>
      <c r="CY246" s="42"/>
      <c r="CZ246" s="42"/>
      <c r="DA246" s="42"/>
      <c r="DB246" s="42"/>
      <c r="DC246" s="42"/>
      <c r="DD246" s="42"/>
      <c r="DE246" s="42"/>
      <c r="DF246" s="42"/>
      <c r="DG246" s="42"/>
      <c r="DH246" s="42"/>
      <c r="DI246" s="42"/>
      <c r="DJ246" s="42"/>
      <c r="DK246" s="42"/>
      <c r="DL246" s="42"/>
      <c r="DM246" s="42"/>
      <c r="DN246" s="42"/>
      <c r="DO246" s="42"/>
      <c r="DP246" s="42"/>
      <c r="DQ246" s="42"/>
      <c r="DR246" s="42"/>
      <c r="DS246" s="42"/>
      <c r="DT246" s="42"/>
      <c r="DU246" s="42"/>
      <c r="DV246" s="42"/>
      <c r="DW246" s="42"/>
      <c r="DX246" s="42"/>
      <c r="DY246" s="42"/>
      <c r="DZ246" s="42"/>
      <c r="EA246" s="42"/>
      <c r="EB246" s="42"/>
      <c r="EC246" s="42"/>
      <c r="ED246" s="42"/>
      <c r="EE246" s="42"/>
      <c r="EF246" s="42"/>
      <c r="EG246" s="42"/>
      <c r="EH246" s="42"/>
      <c r="EI246" s="42"/>
      <c r="EJ246" s="42"/>
      <c r="EK246" s="42"/>
      <c r="EL246" s="42"/>
      <c r="EM246" s="42"/>
      <c r="EN246" s="42"/>
      <c r="EO246" s="42"/>
      <c r="EP246" s="42"/>
      <c r="EQ246" s="42"/>
      <c r="ER246" s="42"/>
      <c r="ES246" s="42"/>
      <c r="ET246" s="42"/>
      <c r="EU246" s="42"/>
      <c r="EV246" s="42"/>
      <c r="EW246" s="42"/>
      <c r="EX246" s="42"/>
      <c r="EY246" s="42"/>
      <c r="EZ246" s="42"/>
      <c r="FA246" s="42"/>
      <c r="FB246" s="42"/>
      <c r="FC246" s="42"/>
      <c r="FD246" s="42"/>
      <c r="FE246" s="42"/>
      <c r="FF246" s="42"/>
      <c r="FG246" s="42"/>
      <c r="FH246" s="42"/>
      <c r="FI246" s="42"/>
      <c r="FJ246" s="42"/>
      <c r="FK246" s="42"/>
      <c r="FL246" s="42"/>
      <c r="FM246" s="42"/>
      <c r="FN246" s="42"/>
      <c r="FO246" s="42"/>
      <c r="FP246" s="42"/>
      <c r="FQ246" s="42"/>
      <c r="FR246" s="42"/>
      <c r="FS246" s="42"/>
      <c r="FT246" s="42"/>
      <c r="FU246" s="42"/>
      <c r="FV246" s="42"/>
      <c r="FW246" s="42"/>
      <c r="FX246" s="42"/>
      <c r="FY246" s="42"/>
      <c r="FZ246" s="42"/>
      <c r="GA246" s="42"/>
      <c r="GB246" s="42"/>
      <c r="GC246" s="42"/>
      <c r="GD246" s="42"/>
      <c r="GE246" s="42"/>
      <c r="GF246" s="42"/>
      <c r="GG246" s="42"/>
      <c r="GH246" s="42"/>
      <c r="GI246" s="42"/>
      <c r="GJ246" s="42"/>
      <c r="GK246" s="42"/>
      <c r="GL246" s="42"/>
      <c r="GM246" s="42"/>
      <c r="GN246" s="42"/>
      <c r="GO246" s="42"/>
      <c r="GP246" s="42"/>
      <c r="GQ246" s="42"/>
      <c r="GR246" s="42"/>
      <c r="GS246" s="42"/>
      <c r="GT246" s="42"/>
      <c r="GU246" s="42"/>
      <c r="GV246" s="42"/>
      <c r="GW246" s="42"/>
      <c r="GX246" s="42"/>
      <c r="GY246" s="42"/>
      <c r="GZ246" s="42"/>
      <c r="HA246" s="42"/>
      <c r="HB246" s="42"/>
      <c r="HC246" s="42"/>
      <c r="HD246" s="42"/>
      <c r="HE246" s="42"/>
      <c r="HF246" s="42"/>
      <c r="HG246" s="42"/>
      <c r="HH246" s="42"/>
      <c r="HI246" s="42"/>
      <c r="HJ246" s="42"/>
      <c r="HK246" s="42"/>
      <c r="HL246" s="42"/>
      <c r="HM246" s="42"/>
      <c r="HN246" s="42"/>
      <c r="HO246" s="42"/>
      <c r="HP246" s="42"/>
      <c r="HQ246" s="42"/>
      <c r="HR246" s="42"/>
      <c r="HS246" s="42"/>
      <c r="HT246" s="42"/>
      <c r="HU246" s="42"/>
      <c r="HV246" s="42"/>
      <c r="HW246" s="42"/>
      <c r="HX246" s="42"/>
      <c r="HY246" s="42"/>
      <c r="HZ246" s="42"/>
      <c r="IA246" s="42"/>
      <c r="IB246" s="42"/>
      <c r="IC246" s="42"/>
      <c r="ID246" s="42"/>
      <c r="IE246" s="42"/>
      <c r="IF246" s="42"/>
      <c r="IG246" s="42"/>
      <c r="IH246" s="42"/>
      <c r="II246" s="42"/>
      <c r="IJ246" s="42"/>
      <c r="IK246" s="42"/>
      <c r="IL246" s="42"/>
      <c r="IM246" s="42"/>
      <c r="IN246" s="42"/>
      <c r="IO246" s="42"/>
      <c r="IP246" s="42"/>
      <c r="IQ246" s="42"/>
      <c r="IR246" s="42"/>
      <c r="IS246" s="42"/>
      <c r="IT246" s="42"/>
      <c r="IU246" s="42"/>
      <c r="IV246" s="42"/>
      <c r="IW246" s="42"/>
      <c r="IX246" s="42"/>
      <c r="IY246" s="42"/>
      <c r="IZ246" s="42"/>
      <c r="JA246" s="42"/>
      <c r="JB246" s="42"/>
      <c r="JC246" s="42"/>
      <c r="JD246" s="42"/>
      <c r="JE246" s="42"/>
      <c r="JF246" s="42"/>
      <c r="JG246" s="42"/>
      <c r="JH246" s="42"/>
      <c r="JI246" s="42"/>
      <c r="JJ246" s="42"/>
      <c r="JK246" s="42"/>
      <c r="JL246" s="42"/>
      <c r="JM246" s="42"/>
      <c r="JN246" s="42"/>
      <c r="JO246" s="42"/>
      <c r="JP246" s="42"/>
      <c r="JQ246" s="42"/>
      <c r="JR246" s="42"/>
      <c r="JS246" s="42"/>
      <c r="JT246" s="42"/>
      <c r="JU246" s="42"/>
      <c r="JV246" s="42"/>
      <c r="JW246" s="42"/>
      <c r="JX246" s="42"/>
      <c r="JY246" s="42"/>
      <c r="JZ246" s="42"/>
      <c r="KA246" s="42"/>
      <c r="KB246" s="42"/>
      <c r="KC246" s="42"/>
      <c r="KD246" s="42"/>
      <c r="KE246" s="42"/>
      <c r="KF246" s="42"/>
      <c r="KG246" s="42"/>
      <c r="KH246" s="42"/>
      <c r="KI246" s="42"/>
      <c r="KJ246" s="42"/>
      <c r="KK246" s="42"/>
      <c r="KL246" s="42"/>
      <c r="KM246" s="42"/>
      <c r="KN246" s="42"/>
      <c r="KO246" s="42"/>
      <c r="KP246" s="42"/>
      <c r="KQ246" s="42"/>
      <c r="KR246" s="42"/>
      <c r="KS246" s="42"/>
      <c r="KT246" s="42"/>
      <c r="KU246" s="42"/>
      <c r="KV246" s="42"/>
      <c r="KW246" s="42"/>
      <c r="KX246" s="42"/>
      <c r="KY246" s="42"/>
      <c r="KZ246" s="42"/>
      <c r="LA246" s="42"/>
      <c r="LB246" s="42"/>
      <c r="LC246" s="42"/>
      <c r="LD246" s="42"/>
      <c r="LE246" s="42"/>
      <c r="LF246" s="42"/>
      <c r="LG246" s="42"/>
      <c r="LH246" s="42"/>
      <c r="LI246" s="42"/>
      <c r="LJ246" s="42"/>
      <c r="LK246" s="42"/>
      <c r="LL246" s="42"/>
      <c r="LM246" s="42"/>
      <c r="LN246" s="42"/>
      <c r="LO246" s="42"/>
      <c r="LP246" s="42"/>
      <c r="LQ246" s="42"/>
      <c r="LR246" s="42"/>
      <c r="LS246" s="42"/>
      <c r="LT246" s="42"/>
      <c r="LU246" s="42"/>
      <c r="LV246" s="42"/>
      <c r="LW246" s="42"/>
      <c r="LX246" s="42"/>
      <c r="LY246" s="42"/>
      <c r="LZ246" s="42"/>
      <c r="MA246" s="42"/>
      <c r="MB246" s="42"/>
      <c r="MC246" s="42"/>
      <c r="MD246" s="42"/>
      <c r="ME246" s="42"/>
      <c r="MF246" s="42"/>
      <c r="MG246" s="42"/>
      <c r="MH246" s="42"/>
      <c r="MI246" s="42"/>
      <c r="MJ246" s="42"/>
      <c r="MK246" s="42"/>
      <c r="ML246" s="42"/>
      <c r="MM246" s="42"/>
      <c r="MN246" s="42"/>
      <c r="MO246" s="42"/>
      <c r="MP246" s="42"/>
      <c r="MQ246" s="42"/>
      <c r="MR246" s="42"/>
      <c r="MS246" s="42"/>
      <c r="MT246" s="42"/>
      <c r="MU246" s="42"/>
      <c r="MV246" s="42"/>
      <c r="MW246" s="42"/>
      <c r="MX246" s="42"/>
      <c r="MY246" s="42"/>
      <c r="MZ246" s="42"/>
      <c r="NA246" s="42"/>
      <c r="NB246" s="42"/>
      <c r="NC246" s="42"/>
      <c r="ND246" s="42"/>
      <c r="NE246" s="42"/>
      <c r="NF246" s="42"/>
      <c r="NG246" s="42"/>
      <c r="NH246" s="42"/>
      <c r="NI246" s="42"/>
      <c r="NJ246" s="42"/>
      <c r="NK246" s="42"/>
      <c r="NL246" s="42"/>
      <c r="NM246" s="42"/>
      <c r="NN246" s="42"/>
      <c r="NO246" s="42"/>
      <c r="NP246" s="42"/>
      <c r="NQ246" s="42"/>
      <c r="NR246" s="42"/>
      <c r="NS246" s="42"/>
      <c r="NT246" s="42"/>
      <c r="NU246" s="42"/>
      <c r="NV246" s="42"/>
      <c r="NW246" s="42"/>
      <c r="NX246" s="42"/>
      <c r="NY246" s="42"/>
      <c r="NZ246" s="42"/>
      <c r="OA246" s="42"/>
      <c r="OB246" s="42"/>
      <c r="OC246" s="42"/>
      <c r="OD246" s="42"/>
      <c r="OE246" s="42"/>
      <c r="OF246" s="42"/>
      <c r="OG246" s="42"/>
      <c r="OH246" s="42"/>
      <c r="OI246" s="42"/>
      <c r="OJ246" s="42"/>
      <c r="OK246" s="42"/>
      <c r="OL246" s="42"/>
      <c r="OM246" s="42"/>
      <c r="ON246" s="42"/>
      <c r="OO246" s="42"/>
      <c r="OP246" s="42"/>
      <c r="OQ246" s="42"/>
      <c r="OR246" s="42"/>
      <c r="OS246" s="42"/>
      <c r="OT246" s="42"/>
      <c r="OU246" s="42"/>
      <c r="OV246" s="42"/>
      <c r="OW246" s="42"/>
      <c r="OX246" s="42"/>
      <c r="OY246" s="42"/>
      <c r="OZ246" s="42"/>
      <c r="PA246" s="42"/>
      <c r="PB246" s="42"/>
      <c r="PC246" s="42"/>
      <c r="PD246" s="42"/>
      <c r="PE246" s="42"/>
      <c r="PF246" s="42"/>
      <c r="PG246" s="42"/>
      <c r="PH246" s="42"/>
      <c r="PI246" s="42"/>
      <c r="PJ246" s="42"/>
      <c r="PK246" s="42"/>
      <c r="PL246" s="42"/>
      <c r="PM246" s="42"/>
      <c r="PN246" s="42"/>
      <c r="PO246" s="42"/>
      <c r="PP246" s="42"/>
      <c r="PQ246" s="42"/>
      <c r="PR246" s="42"/>
      <c r="PS246" s="42"/>
      <c r="PT246" s="42"/>
      <c r="PU246" s="42"/>
      <c r="PV246" s="42"/>
      <c r="PW246" s="42"/>
      <c r="PX246" s="42"/>
      <c r="PY246" s="42"/>
      <c r="PZ246" s="42"/>
      <c r="QA246" s="42"/>
      <c r="QB246" s="42"/>
      <c r="QC246" s="42"/>
      <c r="QD246" s="42"/>
      <c r="QE246" s="42"/>
      <c r="QF246" s="42"/>
      <c r="QG246" s="42"/>
      <c r="QH246" s="42"/>
      <c r="QI246" s="42"/>
      <c r="QJ246" s="42"/>
      <c r="QK246" s="42"/>
      <c r="QL246" s="42"/>
      <c r="QM246" s="42"/>
      <c r="QN246" s="42"/>
      <c r="QO246" s="42"/>
      <c r="QP246" s="42"/>
      <c r="QQ246" s="42"/>
      <c r="QR246" s="42"/>
      <c r="QS246" s="42"/>
      <c r="QT246" s="42"/>
      <c r="QU246" s="42"/>
      <c r="QV246" s="42"/>
      <c r="QW246" s="42"/>
      <c r="QX246" s="42"/>
      <c r="QY246" s="42"/>
      <c r="QZ246" s="42"/>
      <c r="RA246" s="42"/>
      <c r="RB246" s="42"/>
      <c r="RC246" s="42"/>
      <c r="RD246" s="42"/>
      <c r="RE246" s="42"/>
      <c r="RF246" s="42"/>
      <c r="RG246" s="42"/>
      <c r="RH246" s="42"/>
      <c r="RI246" s="42"/>
      <c r="RJ246" s="42"/>
      <c r="RK246" s="42"/>
      <c r="RL246" s="42"/>
      <c r="RM246" s="42"/>
      <c r="RN246" s="42"/>
      <c r="RO246" s="42"/>
      <c r="RP246" s="42"/>
      <c r="RQ246" s="42"/>
      <c r="RR246" s="42"/>
      <c r="RS246" s="42"/>
      <c r="RT246" s="42"/>
      <c r="RU246" s="42"/>
      <c r="RV246" s="42"/>
      <c r="RW246" s="42"/>
      <c r="RX246" s="42"/>
      <c r="RY246" s="42"/>
      <c r="RZ246" s="42"/>
      <c r="SA246" s="42"/>
      <c r="SB246" s="42"/>
      <c r="SC246" s="42"/>
      <c r="SD246" s="42"/>
      <c r="SE246" s="42"/>
      <c r="SF246" s="42"/>
      <c r="SG246" s="42"/>
      <c r="SH246" s="42"/>
      <c r="SI246" s="42"/>
      <c r="SJ246" s="42"/>
      <c r="SK246" s="42"/>
    </row>
    <row r="247" spans="1:505" ht="38.25" x14ac:dyDescent="0.25">
      <c r="A247" s="3" t="s">
        <v>76</v>
      </c>
      <c r="B247" s="143">
        <v>8697.4</v>
      </c>
      <c r="C247" s="143"/>
      <c r="D247" s="143">
        <v>9722.2999999999993</v>
      </c>
      <c r="E247" s="143">
        <v>9722.2999999999993</v>
      </c>
      <c r="F247" s="143">
        <v>7194</v>
      </c>
      <c r="G247" s="143"/>
      <c r="H247" s="143">
        <v>9722.2999999999993</v>
      </c>
      <c r="I247" s="224">
        <f t="shared" si="56"/>
        <v>0.7399483661273567</v>
      </c>
      <c r="J247" s="224">
        <f t="shared" si="60"/>
        <v>1.1178398141973462</v>
      </c>
      <c r="K247" s="143">
        <v>10299.9</v>
      </c>
      <c r="L247" s="143">
        <v>9970.9</v>
      </c>
      <c r="M247" s="143">
        <v>10783.6</v>
      </c>
      <c r="N247" s="224">
        <f t="shared" si="74"/>
        <v>1.0594098104358023</v>
      </c>
    </row>
    <row r="248" spans="1:505" ht="25.5" x14ac:dyDescent="0.25">
      <c r="A248" s="2" t="s">
        <v>165</v>
      </c>
      <c r="B248" s="143">
        <v>8697.4</v>
      </c>
      <c r="C248" s="143"/>
      <c r="D248" s="143">
        <v>9722.2999999999993</v>
      </c>
      <c r="E248" s="143">
        <v>9722.2999999999993</v>
      </c>
      <c r="F248" s="143">
        <v>7194</v>
      </c>
      <c r="G248" s="143"/>
      <c r="H248" s="143">
        <v>9722.2999999999993</v>
      </c>
      <c r="I248" s="224">
        <f t="shared" si="56"/>
        <v>0.7399483661273567</v>
      </c>
      <c r="J248" s="224">
        <f t="shared" si="60"/>
        <v>1.1178398141973462</v>
      </c>
      <c r="K248" s="143">
        <v>10299.9</v>
      </c>
      <c r="L248" s="143">
        <v>9970.9</v>
      </c>
      <c r="M248" s="143">
        <v>10783.6</v>
      </c>
      <c r="N248" s="224">
        <f t="shared" si="74"/>
        <v>1.0594098104358023</v>
      </c>
    </row>
    <row r="249" spans="1:505" ht="15" x14ac:dyDescent="0.25">
      <c r="A249" s="3" t="s">
        <v>77</v>
      </c>
      <c r="B249" s="143"/>
      <c r="C249" s="143"/>
      <c r="D249" s="143"/>
      <c r="E249" s="143"/>
      <c r="F249" s="143"/>
      <c r="G249" s="143"/>
      <c r="H249" s="143"/>
      <c r="I249" s="224"/>
      <c r="J249" s="224"/>
      <c r="K249" s="143"/>
      <c r="L249" s="143"/>
      <c r="M249" s="143"/>
      <c r="N249" s="224"/>
    </row>
    <row r="250" spans="1:505" ht="15" x14ac:dyDescent="0.25">
      <c r="A250" s="3" t="s">
        <v>78</v>
      </c>
      <c r="B250" s="143">
        <v>121.3</v>
      </c>
      <c r="C250" s="143"/>
      <c r="D250" s="143"/>
      <c r="E250" s="143">
        <v>76</v>
      </c>
      <c r="F250" s="143">
        <v>76</v>
      </c>
      <c r="G250" s="143"/>
      <c r="H250" s="143">
        <v>76</v>
      </c>
      <c r="I250" s="224">
        <f t="shared" si="56"/>
        <v>1</v>
      </c>
      <c r="J250" s="224">
        <f t="shared" si="60"/>
        <v>0.6265457543281121</v>
      </c>
      <c r="K250" s="143"/>
      <c r="L250" s="143"/>
      <c r="M250" s="143"/>
      <c r="N250" s="224">
        <f t="shared" si="74"/>
        <v>0</v>
      </c>
    </row>
    <row r="251" spans="1:505" ht="15" x14ac:dyDescent="0.25">
      <c r="A251" s="3" t="s">
        <v>79</v>
      </c>
      <c r="B251" s="143">
        <v>36</v>
      </c>
      <c r="C251" s="143"/>
      <c r="D251" s="143">
        <v>10</v>
      </c>
      <c r="E251" s="143">
        <v>10</v>
      </c>
      <c r="F251" s="143">
        <v>9</v>
      </c>
      <c r="G251" s="143"/>
      <c r="H251" s="143">
        <v>10</v>
      </c>
      <c r="I251" s="224">
        <f t="shared" si="56"/>
        <v>0.9</v>
      </c>
      <c r="J251" s="224">
        <f t="shared" si="60"/>
        <v>0.27777777777777779</v>
      </c>
      <c r="K251" s="143"/>
      <c r="L251" s="143"/>
      <c r="M251" s="143"/>
      <c r="N251" s="224">
        <f t="shared" si="74"/>
        <v>0</v>
      </c>
    </row>
    <row r="252" spans="1:505" ht="51" x14ac:dyDescent="0.25">
      <c r="A252" s="156" t="s">
        <v>80</v>
      </c>
      <c r="B252" s="151">
        <f>SUM(B253:B265)</f>
        <v>626.1</v>
      </c>
      <c r="C252" s="151">
        <f t="shared" ref="C252:H252" si="79">SUM(C253:C265)</f>
        <v>0</v>
      </c>
      <c r="D252" s="151">
        <f t="shared" si="79"/>
        <v>38136.6</v>
      </c>
      <c r="E252" s="151">
        <f t="shared" si="79"/>
        <v>14050.3</v>
      </c>
      <c r="F252" s="151">
        <f t="shared" si="79"/>
        <v>0</v>
      </c>
      <c r="G252" s="151">
        <f t="shared" si="79"/>
        <v>0</v>
      </c>
      <c r="H252" s="151">
        <f t="shared" si="79"/>
        <v>0</v>
      </c>
      <c r="I252" s="239">
        <f t="shared" ref="I252:I339" si="80">F252/E252</f>
        <v>0</v>
      </c>
      <c r="J252" s="227">
        <f t="shared" ref="J252:J339" si="81">H252/B252</f>
        <v>0</v>
      </c>
      <c r="K252" s="151">
        <f t="shared" ref="K252" si="82">SUM(K253:K265)</f>
        <v>14189.9</v>
      </c>
      <c r="L252" s="151">
        <f t="shared" ref="L252" si="83">SUM(L253:L265)</f>
        <v>14189.9</v>
      </c>
      <c r="M252" s="151">
        <f t="shared" ref="M252" si="84">SUM(M253:M265)</f>
        <v>14189.9</v>
      </c>
      <c r="N252" s="227">
        <v>0</v>
      </c>
    </row>
    <row r="253" spans="1:505" ht="15" x14ac:dyDescent="0.25">
      <c r="A253" s="2" t="s">
        <v>81</v>
      </c>
      <c r="B253" s="152"/>
      <c r="C253" s="152"/>
      <c r="D253" s="152"/>
      <c r="E253" s="152"/>
      <c r="F253" s="152"/>
      <c r="G253" s="152"/>
      <c r="H253" s="152"/>
      <c r="I253" s="237"/>
      <c r="J253" s="224"/>
      <c r="K253" s="143"/>
      <c r="L253" s="143"/>
      <c r="M253" s="152"/>
      <c r="N253" s="237"/>
    </row>
    <row r="254" spans="1:505" ht="63.75" x14ac:dyDescent="0.25">
      <c r="A254" s="3" t="s">
        <v>213</v>
      </c>
      <c r="B254" s="143"/>
      <c r="C254" s="143"/>
      <c r="D254" s="143">
        <v>38136.6</v>
      </c>
      <c r="E254" s="143">
        <v>14050.3</v>
      </c>
      <c r="F254" s="143"/>
      <c r="G254" s="143"/>
      <c r="H254" s="143"/>
      <c r="I254" s="224">
        <f t="shared" si="80"/>
        <v>0</v>
      </c>
      <c r="J254" s="224">
        <v>0</v>
      </c>
      <c r="K254" s="143">
        <v>14189.9</v>
      </c>
      <c r="L254" s="143">
        <v>14189.9</v>
      </c>
      <c r="M254" s="152">
        <v>14189.9</v>
      </c>
      <c r="N254" s="224">
        <v>0</v>
      </c>
    </row>
    <row r="255" spans="1:505" ht="15" x14ac:dyDescent="0.25">
      <c r="A255" s="69" t="s">
        <v>214</v>
      </c>
      <c r="B255" s="143">
        <v>626.1</v>
      </c>
      <c r="C255" s="143"/>
      <c r="D255" s="143"/>
      <c r="E255" s="143"/>
      <c r="F255" s="143"/>
      <c r="G255" s="143"/>
      <c r="H255" s="143"/>
      <c r="I255" s="224">
        <v>0</v>
      </c>
      <c r="J255" s="224">
        <f t="shared" si="81"/>
        <v>0</v>
      </c>
      <c r="K255" s="143"/>
      <c r="L255" s="143"/>
      <c r="M255" s="152"/>
      <c r="N255" s="224">
        <v>0</v>
      </c>
    </row>
    <row r="256" spans="1:505" ht="15" x14ac:dyDescent="0.25">
      <c r="A256" s="2"/>
      <c r="B256" s="143"/>
      <c r="C256" s="143"/>
      <c r="D256" s="143"/>
      <c r="E256" s="143"/>
      <c r="F256" s="143"/>
      <c r="G256" s="143"/>
      <c r="H256" s="143"/>
      <c r="I256" s="224"/>
      <c r="J256" s="224"/>
      <c r="K256" s="143"/>
      <c r="L256" s="143"/>
      <c r="M256" s="152"/>
      <c r="N256" s="224"/>
    </row>
    <row r="257" spans="1:14" ht="15" x14ac:dyDescent="0.25">
      <c r="A257" s="2"/>
      <c r="B257" s="143"/>
      <c r="C257" s="143"/>
      <c r="D257" s="143"/>
      <c r="E257" s="143"/>
      <c r="F257" s="143"/>
      <c r="G257" s="143"/>
      <c r="H257" s="143"/>
      <c r="I257" s="224"/>
      <c r="J257" s="224"/>
      <c r="K257" s="143"/>
      <c r="L257" s="143"/>
      <c r="M257" s="152"/>
      <c r="N257" s="224"/>
    </row>
    <row r="258" spans="1:14" ht="15" x14ac:dyDescent="0.25">
      <c r="A258" s="2"/>
      <c r="B258" s="143"/>
      <c r="C258" s="143"/>
      <c r="D258" s="143"/>
      <c r="E258" s="143"/>
      <c r="F258" s="143"/>
      <c r="G258" s="143"/>
      <c r="H258" s="143"/>
      <c r="I258" s="224"/>
      <c r="J258" s="224"/>
      <c r="K258" s="143"/>
      <c r="L258" s="143"/>
      <c r="M258" s="152"/>
      <c r="N258" s="224"/>
    </row>
    <row r="259" spans="1:14" ht="15" x14ac:dyDescent="0.25">
      <c r="A259" s="2"/>
      <c r="B259" s="143"/>
      <c r="C259" s="143"/>
      <c r="D259" s="143"/>
      <c r="E259" s="143"/>
      <c r="F259" s="143"/>
      <c r="G259" s="143"/>
      <c r="H259" s="143"/>
      <c r="I259" s="224"/>
      <c r="J259" s="224"/>
      <c r="K259" s="143"/>
      <c r="L259" s="143"/>
      <c r="M259" s="152"/>
      <c r="N259" s="224"/>
    </row>
    <row r="260" spans="1:14" ht="15" x14ac:dyDescent="0.25">
      <c r="A260" s="2"/>
      <c r="B260" s="143"/>
      <c r="C260" s="143"/>
      <c r="D260" s="143"/>
      <c r="E260" s="143"/>
      <c r="F260" s="143"/>
      <c r="G260" s="143"/>
      <c r="H260" s="143"/>
      <c r="I260" s="224"/>
      <c r="J260" s="224"/>
      <c r="K260" s="143"/>
      <c r="L260" s="143"/>
      <c r="M260" s="152"/>
      <c r="N260" s="224"/>
    </row>
    <row r="261" spans="1:14" ht="15" x14ac:dyDescent="0.25">
      <c r="A261" s="2"/>
      <c r="B261" s="143"/>
      <c r="C261" s="143"/>
      <c r="D261" s="143"/>
      <c r="E261" s="143"/>
      <c r="F261" s="143"/>
      <c r="G261" s="143"/>
      <c r="H261" s="143"/>
      <c r="I261" s="224"/>
      <c r="J261" s="224"/>
      <c r="K261" s="143"/>
      <c r="L261" s="143"/>
      <c r="M261" s="152"/>
      <c r="N261" s="224"/>
    </row>
    <row r="262" spans="1:14" ht="15" x14ac:dyDescent="0.25">
      <c r="A262" s="2"/>
      <c r="B262" s="143"/>
      <c r="C262" s="143"/>
      <c r="D262" s="143"/>
      <c r="E262" s="143"/>
      <c r="F262" s="143"/>
      <c r="G262" s="143"/>
      <c r="H262" s="143"/>
      <c r="I262" s="224"/>
      <c r="J262" s="224"/>
      <c r="K262" s="143"/>
      <c r="L262" s="143"/>
      <c r="M262" s="152"/>
      <c r="N262" s="224"/>
    </row>
    <row r="263" spans="1:14" ht="15" x14ac:dyDescent="0.25">
      <c r="A263" s="67"/>
      <c r="B263" s="143"/>
      <c r="C263" s="143"/>
      <c r="D263" s="143"/>
      <c r="E263" s="143"/>
      <c r="F263" s="143"/>
      <c r="G263" s="143"/>
      <c r="H263" s="143"/>
      <c r="I263" s="224"/>
      <c r="J263" s="224"/>
      <c r="K263" s="143"/>
      <c r="L263" s="143"/>
      <c r="M263" s="152"/>
      <c r="N263" s="224"/>
    </row>
    <row r="264" spans="1:14" ht="15" x14ac:dyDescent="0.25">
      <c r="A264" s="68"/>
      <c r="B264" s="143"/>
      <c r="C264" s="143"/>
      <c r="D264" s="143"/>
      <c r="E264" s="143"/>
      <c r="F264" s="143"/>
      <c r="G264" s="143"/>
      <c r="H264" s="143"/>
      <c r="I264" s="224"/>
      <c r="J264" s="224"/>
      <c r="K264" s="143"/>
      <c r="L264" s="143"/>
      <c r="M264" s="166"/>
      <c r="N264" s="224"/>
    </row>
    <row r="265" spans="1:14" ht="15" x14ac:dyDescent="0.25">
      <c r="A265" s="68"/>
      <c r="B265" s="143"/>
      <c r="C265" s="143"/>
      <c r="D265" s="143"/>
      <c r="E265" s="143"/>
      <c r="F265" s="143"/>
      <c r="G265" s="143"/>
      <c r="H265" s="143"/>
      <c r="I265" s="224"/>
      <c r="J265" s="224"/>
      <c r="K265" s="143"/>
      <c r="L265" s="143"/>
      <c r="M265" s="166"/>
      <c r="N265" s="224"/>
    </row>
    <row r="266" spans="1:14" ht="25.5" x14ac:dyDescent="0.25">
      <c r="A266" s="2" t="s">
        <v>165</v>
      </c>
      <c r="B266" s="166">
        <f>SUM(B267:B279)</f>
        <v>0</v>
      </c>
      <c r="C266" s="166">
        <f t="shared" ref="C266:G266" si="85">SUM(C267:C279)</f>
        <v>0</v>
      </c>
      <c r="D266" s="166">
        <f t="shared" si="85"/>
        <v>38136.6</v>
      </c>
      <c r="E266" s="166">
        <v>14050.3</v>
      </c>
      <c r="F266" s="166">
        <f t="shared" si="85"/>
        <v>0</v>
      </c>
      <c r="G266" s="166">
        <f t="shared" si="85"/>
        <v>0</v>
      </c>
      <c r="H266" s="166">
        <f t="shared" ref="H266" si="86">SUM(H267:H279)</f>
        <v>0</v>
      </c>
      <c r="I266" s="224">
        <f t="shared" ref="I266:I267" si="87">F266/E266</f>
        <v>0</v>
      </c>
      <c r="J266" s="224">
        <v>0</v>
      </c>
      <c r="K266" s="166">
        <f t="shared" ref="K266" si="88">SUM(K267:K279)</f>
        <v>14189.9</v>
      </c>
      <c r="L266" s="166">
        <f t="shared" ref="L266" si="89">SUM(L267:L279)</f>
        <v>14189.9</v>
      </c>
      <c r="M266" s="166">
        <f t="shared" ref="M266" si="90">SUM(M267:M279)</f>
        <v>14189.9</v>
      </c>
      <c r="N266" s="89">
        <v>0</v>
      </c>
    </row>
    <row r="267" spans="1:14" ht="63.75" x14ac:dyDescent="0.25">
      <c r="A267" s="3" t="s">
        <v>213</v>
      </c>
      <c r="B267" s="143"/>
      <c r="C267" s="143"/>
      <c r="D267" s="143">
        <v>38136.6</v>
      </c>
      <c r="E267" s="143">
        <v>14050.3</v>
      </c>
      <c r="F267" s="143"/>
      <c r="G267" s="143"/>
      <c r="H267" s="143"/>
      <c r="I267" s="224">
        <f t="shared" si="87"/>
        <v>0</v>
      </c>
      <c r="J267" s="224">
        <v>0</v>
      </c>
      <c r="K267" s="143">
        <v>14189.9</v>
      </c>
      <c r="L267" s="143">
        <v>14189.9</v>
      </c>
      <c r="M267" s="166">
        <v>14189.9</v>
      </c>
      <c r="N267" s="224">
        <v>0</v>
      </c>
    </row>
    <row r="268" spans="1:14" ht="15" x14ac:dyDescent="0.25">
      <c r="A268" s="2"/>
      <c r="B268" s="143"/>
      <c r="C268" s="143"/>
      <c r="D268" s="143"/>
      <c r="E268" s="143"/>
      <c r="F268" s="143"/>
      <c r="G268" s="143"/>
      <c r="H268" s="143"/>
      <c r="I268" s="224"/>
      <c r="J268" s="224"/>
      <c r="K268" s="143"/>
      <c r="L268" s="143"/>
      <c r="M268" s="166"/>
      <c r="N268" s="224"/>
    </row>
    <row r="269" spans="1:14" ht="15" x14ac:dyDescent="0.25">
      <c r="A269" s="2"/>
      <c r="B269" s="143"/>
      <c r="C269" s="143"/>
      <c r="D269" s="143"/>
      <c r="E269" s="143"/>
      <c r="F269" s="143"/>
      <c r="G269" s="143"/>
      <c r="H269" s="143"/>
      <c r="I269" s="224"/>
      <c r="J269" s="224"/>
      <c r="K269" s="143"/>
      <c r="L269" s="143"/>
      <c r="M269" s="166"/>
      <c r="N269" s="224"/>
    </row>
    <row r="270" spans="1:14" ht="15" x14ac:dyDescent="0.25">
      <c r="A270" s="2"/>
      <c r="B270" s="143"/>
      <c r="C270" s="143"/>
      <c r="D270" s="143"/>
      <c r="E270" s="143"/>
      <c r="F270" s="143"/>
      <c r="G270" s="143"/>
      <c r="H270" s="143"/>
      <c r="I270" s="224"/>
      <c r="J270" s="224"/>
      <c r="K270" s="143"/>
      <c r="L270" s="143"/>
      <c r="M270" s="166"/>
      <c r="N270" s="224"/>
    </row>
    <row r="271" spans="1:14" ht="15" x14ac:dyDescent="0.25">
      <c r="A271" s="2"/>
      <c r="B271" s="143"/>
      <c r="C271" s="143"/>
      <c r="D271" s="143"/>
      <c r="E271" s="143"/>
      <c r="F271" s="143"/>
      <c r="G271" s="143"/>
      <c r="H271" s="143"/>
      <c r="I271" s="224"/>
      <c r="J271" s="224"/>
      <c r="K271" s="143"/>
      <c r="L271" s="143"/>
      <c r="M271" s="166"/>
      <c r="N271" s="224"/>
    </row>
    <row r="272" spans="1:14" ht="15" x14ac:dyDescent="0.25">
      <c r="A272" s="2"/>
      <c r="B272" s="143"/>
      <c r="C272" s="143"/>
      <c r="D272" s="143"/>
      <c r="E272" s="143"/>
      <c r="F272" s="143"/>
      <c r="G272" s="143"/>
      <c r="H272" s="143"/>
      <c r="I272" s="224"/>
      <c r="J272" s="224"/>
      <c r="K272" s="143"/>
      <c r="L272" s="143"/>
      <c r="M272" s="166"/>
      <c r="N272" s="224"/>
    </row>
    <row r="273" spans="1:14" ht="15" x14ac:dyDescent="0.25">
      <c r="A273" s="2"/>
      <c r="B273" s="143"/>
      <c r="C273" s="143"/>
      <c r="D273" s="143"/>
      <c r="E273" s="143"/>
      <c r="F273" s="143"/>
      <c r="G273" s="143"/>
      <c r="H273" s="143"/>
      <c r="I273" s="224"/>
      <c r="J273" s="224"/>
      <c r="K273" s="143"/>
      <c r="L273" s="143"/>
      <c r="M273" s="166"/>
      <c r="N273" s="224"/>
    </row>
    <row r="274" spans="1:14" ht="15" x14ac:dyDescent="0.25">
      <c r="A274" s="2"/>
      <c r="B274" s="143"/>
      <c r="C274" s="143"/>
      <c r="D274" s="143"/>
      <c r="E274" s="143"/>
      <c r="F274" s="143"/>
      <c r="G274" s="143"/>
      <c r="H274" s="143"/>
      <c r="I274" s="224"/>
      <c r="J274" s="224"/>
      <c r="K274" s="143"/>
      <c r="L274" s="143"/>
      <c r="M274" s="166"/>
      <c r="N274" s="224"/>
    </row>
    <row r="275" spans="1:14" ht="15" x14ac:dyDescent="0.25">
      <c r="A275" s="2"/>
      <c r="B275" s="143"/>
      <c r="C275" s="143"/>
      <c r="D275" s="143"/>
      <c r="E275" s="143"/>
      <c r="F275" s="143"/>
      <c r="G275" s="143"/>
      <c r="H275" s="143"/>
      <c r="I275" s="224"/>
      <c r="J275" s="224"/>
      <c r="K275" s="143"/>
      <c r="L275" s="143"/>
      <c r="M275" s="166"/>
      <c r="N275" s="224"/>
    </row>
    <row r="276" spans="1:14" ht="15" x14ac:dyDescent="0.25">
      <c r="A276" s="2"/>
      <c r="B276" s="143"/>
      <c r="C276" s="143"/>
      <c r="D276" s="143"/>
      <c r="E276" s="143"/>
      <c r="F276" s="143"/>
      <c r="G276" s="143"/>
      <c r="H276" s="143"/>
      <c r="I276" s="224"/>
      <c r="J276" s="224"/>
      <c r="K276" s="143"/>
      <c r="L276" s="143"/>
      <c r="M276" s="166"/>
      <c r="N276" s="224"/>
    </row>
    <row r="277" spans="1:14" ht="15" x14ac:dyDescent="0.25">
      <c r="A277" s="2"/>
      <c r="B277" s="143"/>
      <c r="C277" s="143"/>
      <c r="D277" s="143"/>
      <c r="E277" s="143"/>
      <c r="F277" s="143"/>
      <c r="G277" s="143"/>
      <c r="H277" s="143"/>
      <c r="I277" s="224"/>
      <c r="J277" s="224"/>
      <c r="K277" s="143"/>
      <c r="L277" s="143"/>
      <c r="M277" s="166"/>
      <c r="N277" s="224"/>
    </row>
    <row r="278" spans="1:14" ht="15" x14ac:dyDescent="0.25">
      <c r="A278" s="2"/>
      <c r="B278" s="143"/>
      <c r="C278" s="143"/>
      <c r="D278" s="143"/>
      <c r="E278" s="143"/>
      <c r="F278" s="143"/>
      <c r="G278" s="143"/>
      <c r="H278" s="143"/>
      <c r="I278" s="224"/>
      <c r="J278" s="224"/>
      <c r="K278" s="143"/>
      <c r="L278" s="143"/>
      <c r="M278" s="166"/>
      <c r="N278" s="224"/>
    </row>
    <row r="279" spans="1:14" ht="15" x14ac:dyDescent="0.25">
      <c r="A279" s="2"/>
      <c r="B279" s="143"/>
      <c r="C279" s="143"/>
      <c r="D279" s="143"/>
      <c r="E279" s="143"/>
      <c r="F279" s="143"/>
      <c r="G279" s="143"/>
      <c r="H279" s="143"/>
      <c r="I279" s="224"/>
      <c r="J279" s="224"/>
      <c r="K279" s="143"/>
      <c r="L279" s="143"/>
      <c r="M279" s="166"/>
      <c r="N279" s="224"/>
    </row>
    <row r="280" spans="1:14" ht="51" x14ac:dyDescent="0.25">
      <c r="A280" s="156" t="s">
        <v>82</v>
      </c>
      <c r="B280" s="151">
        <f>SUM(B282:B305)</f>
        <v>16191.599999999999</v>
      </c>
      <c r="C280" s="151">
        <f t="shared" ref="C280:M280" si="91">SUM(C282:C305)</f>
        <v>0</v>
      </c>
      <c r="D280" s="151">
        <f t="shared" si="91"/>
        <v>125719.19999999998</v>
      </c>
      <c r="E280" s="151">
        <f t="shared" si="91"/>
        <v>298426.59999999998</v>
      </c>
      <c r="F280" s="151">
        <f t="shared" si="91"/>
        <v>44735.7</v>
      </c>
      <c r="G280" s="151">
        <f t="shared" si="91"/>
        <v>0</v>
      </c>
      <c r="H280" s="151">
        <f t="shared" si="91"/>
        <v>66426.400000000009</v>
      </c>
      <c r="I280" s="227">
        <f t="shared" ref="I280" si="92">F280/E280</f>
        <v>0.14990520282039202</v>
      </c>
      <c r="J280" s="227">
        <f t="shared" ref="J280" si="93">H280/B280</f>
        <v>4.1025222955112532</v>
      </c>
      <c r="K280" s="151">
        <f t="shared" si="91"/>
        <v>229947.9</v>
      </c>
      <c r="L280" s="151">
        <f t="shared" si="91"/>
        <v>31566.1</v>
      </c>
      <c r="M280" s="151">
        <f t="shared" si="91"/>
        <v>65913.2</v>
      </c>
      <c r="N280" s="239">
        <f t="shared" ref="N280:N364" si="94">K280/H280</f>
        <v>3.461694446786217</v>
      </c>
    </row>
    <row r="281" spans="1:14" ht="15" x14ac:dyDescent="0.25">
      <c r="A281" s="2" t="s">
        <v>81</v>
      </c>
      <c r="B281" s="143"/>
      <c r="C281" s="143"/>
      <c r="D281" s="143"/>
      <c r="E281" s="141"/>
      <c r="F281" s="152"/>
      <c r="G281" s="143"/>
      <c r="H281" s="143"/>
      <c r="I281" s="224">
        <v>0</v>
      </c>
      <c r="J281" s="224">
        <v>0</v>
      </c>
      <c r="K281" s="144"/>
      <c r="L281" s="144"/>
      <c r="M281" s="152"/>
      <c r="N281" s="237">
        <v>0</v>
      </c>
    </row>
    <row r="282" spans="1:14" ht="25.5" x14ac:dyDescent="0.25">
      <c r="A282" s="167" t="s">
        <v>215</v>
      </c>
      <c r="B282" s="286">
        <v>414.4</v>
      </c>
      <c r="C282" s="143"/>
      <c r="D282" s="143"/>
      <c r="E282" s="143"/>
      <c r="F282" s="143"/>
      <c r="G282" s="143"/>
      <c r="H282" s="143"/>
      <c r="I282" s="224">
        <v>0</v>
      </c>
      <c r="J282" s="224">
        <f t="shared" si="81"/>
        <v>0</v>
      </c>
      <c r="K282" s="143"/>
      <c r="L282" s="143"/>
      <c r="M282" s="152"/>
      <c r="N282" s="224">
        <v>0</v>
      </c>
    </row>
    <row r="283" spans="1:14" ht="38.25" x14ac:dyDescent="0.25">
      <c r="A283" s="167" t="s">
        <v>216</v>
      </c>
      <c r="B283" s="286">
        <v>6562.5</v>
      </c>
      <c r="C283" s="143"/>
      <c r="D283" s="143"/>
      <c r="E283" s="143"/>
      <c r="F283" s="143"/>
      <c r="G283" s="143"/>
      <c r="H283" s="143"/>
      <c r="I283" s="224">
        <v>0</v>
      </c>
      <c r="J283" s="224">
        <f t="shared" si="81"/>
        <v>0</v>
      </c>
      <c r="K283" s="143"/>
      <c r="L283" s="143"/>
      <c r="M283" s="152"/>
      <c r="N283" s="224">
        <v>0</v>
      </c>
    </row>
    <row r="284" spans="1:14" ht="38.25" x14ac:dyDescent="0.25">
      <c r="A284" s="167" t="s">
        <v>217</v>
      </c>
      <c r="B284" s="286">
        <v>3770.9</v>
      </c>
      <c r="C284" s="143"/>
      <c r="D284" s="143"/>
      <c r="E284" s="143"/>
      <c r="F284" s="143"/>
      <c r="G284" s="143"/>
      <c r="H284" s="143"/>
      <c r="I284" s="224">
        <v>0</v>
      </c>
      <c r="J284" s="224">
        <f t="shared" si="81"/>
        <v>0</v>
      </c>
      <c r="K284" s="143"/>
      <c r="L284" s="143"/>
      <c r="M284" s="152"/>
      <c r="N284" s="224">
        <v>0</v>
      </c>
    </row>
    <row r="285" spans="1:14" s="9" customFormat="1" ht="38.25" x14ac:dyDescent="0.25">
      <c r="A285" s="167" t="s">
        <v>218</v>
      </c>
      <c r="B285" s="286"/>
      <c r="C285" s="143"/>
      <c r="D285" s="143">
        <v>2659.7</v>
      </c>
      <c r="E285" s="143">
        <v>159.6</v>
      </c>
      <c r="F285" s="143"/>
      <c r="G285" s="143"/>
      <c r="H285" s="143"/>
      <c r="I285" s="224">
        <f t="shared" si="80"/>
        <v>0</v>
      </c>
      <c r="J285" s="224">
        <v>0</v>
      </c>
      <c r="K285" s="143"/>
      <c r="L285" s="143"/>
      <c r="M285" s="152"/>
      <c r="N285" s="224">
        <v>0</v>
      </c>
    </row>
    <row r="286" spans="1:14" s="9" customFormat="1" ht="38.25" x14ac:dyDescent="0.25">
      <c r="A286" s="167" t="s">
        <v>219</v>
      </c>
      <c r="B286" s="286"/>
      <c r="C286" s="143"/>
      <c r="D286" s="143">
        <v>85904.2</v>
      </c>
      <c r="E286" s="143"/>
      <c r="F286" s="143"/>
      <c r="G286" s="143"/>
      <c r="H286" s="143"/>
      <c r="I286" s="224">
        <v>0</v>
      </c>
      <c r="J286" s="224">
        <v>0</v>
      </c>
      <c r="K286" s="143"/>
      <c r="L286" s="143"/>
      <c r="M286" s="152"/>
      <c r="N286" s="224">
        <v>0</v>
      </c>
    </row>
    <row r="287" spans="1:14" s="9" customFormat="1" ht="25.5" x14ac:dyDescent="0.25">
      <c r="A287" s="167" t="s">
        <v>220</v>
      </c>
      <c r="B287" s="286">
        <v>5443.8</v>
      </c>
      <c r="C287" s="143"/>
      <c r="D287" s="143">
        <v>31914.9</v>
      </c>
      <c r="E287" s="143">
        <v>206899.3</v>
      </c>
      <c r="F287" s="143">
        <v>33514.699999999997</v>
      </c>
      <c r="G287" s="143"/>
      <c r="H287" s="143">
        <v>41000</v>
      </c>
      <c r="I287" s="224">
        <f t="shared" si="80"/>
        <v>0.16198556495841213</v>
      </c>
      <c r="J287" s="224">
        <f t="shared" si="81"/>
        <v>7.5315037290128215</v>
      </c>
      <c r="K287" s="143">
        <v>130876</v>
      </c>
      <c r="L287" s="143"/>
      <c r="M287" s="152"/>
      <c r="N287" s="224">
        <f t="shared" si="94"/>
        <v>3.1920975609756099</v>
      </c>
    </row>
    <row r="288" spans="1:14" s="9" customFormat="1" ht="38.25" x14ac:dyDescent="0.25">
      <c r="A288" s="167" t="s">
        <v>221</v>
      </c>
      <c r="B288" s="286"/>
      <c r="C288" s="143"/>
      <c r="D288" s="143">
        <v>5240.3999999999996</v>
      </c>
      <c r="E288" s="143">
        <v>5240.3999999999996</v>
      </c>
      <c r="F288" s="143">
        <v>4349.1000000000004</v>
      </c>
      <c r="G288" s="143"/>
      <c r="H288" s="143">
        <v>4349.1000000000004</v>
      </c>
      <c r="I288" s="224">
        <f t="shared" si="80"/>
        <v>0.82991756354476776</v>
      </c>
      <c r="J288" s="224">
        <v>0</v>
      </c>
      <c r="K288" s="143"/>
      <c r="L288" s="143"/>
      <c r="M288" s="152"/>
      <c r="N288" s="224">
        <f t="shared" si="94"/>
        <v>0</v>
      </c>
    </row>
    <row r="289" spans="1:14" s="9" customFormat="1" ht="38.25" x14ac:dyDescent="0.25">
      <c r="A289" s="167" t="s">
        <v>222</v>
      </c>
      <c r="B289" s="286"/>
      <c r="C289" s="143"/>
      <c r="D289" s="143"/>
      <c r="E289" s="143">
        <v>85050</v>
      </c>
      <c r="F289" s="143">
        <v>6724.1</v>
      </c>
      <c r="G289" s="143"/>
      <c r="H289" s="143">
        <v>20000</v>
      </c>
      <c r="I289" s="224">
        <f t="shared" si="80"/>
        <v>7.9060552616108171E-2</v>
      </c>
      <c r="J289" s="224">
        <v>0</v>
      </c>
      <c r="K289" s="143">
        <v>87234</v>
      </c>
      <c r="L289" s="143"/>
      <c r="M289" s="152"/>
      <c r="N289" s="224">
        <f t="shared" si="94"/>
        <v>4.3616999999999999</v>
      </c>
    </row>
    <row r="290" spans="1:14" s="9" customFormat="1" ht="25.5" x14ac:dyDescent="0.25">
      <c r="A290" s="167" t="s">
        <v>223</v>
      </c>
      <c r="B290" s="286"/>
      <c r="C290" s="143"/>
      <c r="D290" s="143"/>
      <c r="E290" s="143">
        <v>749.5</v>
      </c>
      <c r="F290" s="143">
        <v>147.80000000000001</v>
      </c>
      <c r="G290" s="143"/>
      <c r="H290" s="143">
        <v>749.5</v>
      </c>
      <c r="I290" s="224">
        <f t="shared" si="80"/>
        <v>0.19719813208805873</v>
      </c>
      <c r="J290" s="224">
        <v>0</v>
      </c>
      <c r="K290" s="143"/>
      <c r="L290" s="143"/>
      <c r="M290" s="152"/>
      <c r="N290" s="224">
        <f t="shared" si="94"/>
        <v>0</v>
      </c>
    </row>
    <row r="291" spans="1:14" s="9" customFormat="1" ht="25.5" x14ac:dyDescent="0.25">
      <c r="A291" s="3" t="s">
        <v>251</v>
      </c>
      <c r="B291" s="143"/>
      <c r="C291" s="143"/>
      <c r="D291" s="143"/>
      <c r="E291" s="143">
        <v>327.8</v>
      </c>
      <c r="F291" s="143"/>
      <c r="G291" s="143"/>
      <c r="H291" s="143">
        <v>327.8</v>
      </c>
      <c r="I291" s="224">
        <f t="shared" si="80"/>
        <v>0</v>
      </c>
      <c r="J291" s="224">
        <v>0</v>
      </c>
      <c r="K291" s="143"/>
      <c r="L291" s="143"/>
      <c r="M291" s="152"/>
      <c r="N291" s="224">
        <f t="shared" si="94"/>
        <v>0</v>
      </c>
    </row>
    <row r="292" spans="1:14" s="9" customFormat="1" ht="51" x14ac:dyDescent="0.25">
      <c r="A292" s="167" t="s">
        <v>253</v>
      </c>
      <c r="B292" s="143"/>
      <c r="C292" s="143"/>
      <c r="D292" s="143"/>
      <c r="E292" s="143"/>
      <c r="F292" s="143"/>
      <c r="G292" s="143"/>
      <c r="H292" s="143"/>
      <c r="I292" s="224">
        <v>0</v>
      </c>
      <c r="J292" s="224">
        <v>0</v>
      </c>
      <c r="K292" s="143">
        <v>2659.6</v>
      </c>
      <c r="L292" s="143"/>
      <c r="M292" s="143"/>
      <c r="N292" s="224">
        <v>0</v>
      </c>
    </row>
    <row r="293" spans="1:14" s="9" customFormat="1" ht="25.5" x14ac:dyDescent="0.25">
      <c r="A293" s="167" t="s">
        <v>254</v>
      </c>
      <c r="B293" s="143"/>
      <c r="C293" s="143"/>
      <c r="D293" s="143"/>
      <c r="E293" s="143"/>
      <c r="F293" s="143"/>
      <c r="G293" s="143"/>
      <c r="H293" s="143"/>
      <c r="I293" s="224">
        <v>0</v>
      </c>
      <c r="J293" s="224">
        <v>0</v>
      </c>
      <c r="K293" s="143">
        <v>544.79999999999995</v>
      </c>
      <c r="L293" s="143"/>
      <c r="M293" s="143"/>
      <c r="N293" s="224">
        <v>0</v>
      </c>
    </row>
    <row r="294" spans="1:14" s="9" customFormat="1" ht="25.5" x14ac:dyDescent="0.25">
      <c r="A294" s="167" t="s">
        <v>255</v>
      </c>
      <c r="B294" s="143"/>
      <c r="C294" s="143"/>
      <c r="D294" s="143"/>
      <c r="E294" s="143"/>
      <c r="F294" s="143"/>
      <c r="G294" s="143"/>
      <c r="H294" s="143"/>
      <c r="I294" s="224">
        <v>0</v>
      </c>
      <c r="J294" s="224">
        <v>0</v>
      </c>
      <c r="K294" s="143">
        <v>1114.2</v>
      </c>
      <c r="L294" s="143"/>
      <c r="M294" s="143"/>
      <c r="N294" s="224">
        <v>0</v>
      </c>
    </row>
    <row r="295" spans="1:14" s="9" customFormat="1" ht="38.25" x14ac:dyDescent="0.25">
      <c r="A295" s="167" t="s">
        <v>256</v>
      </c>
      <c r="B295" s="143"/>
      <c r="C295" s="143"/>
      <c r="D295" s="143"/>
      <c r="E295" s="143"/>
      <c r="F295" s="143"/>
      <c r="G295" s="143"/>
      <c r="H295" s="143"/>
      <c r="I295" s="224">
        <v>0</v>
      </c>
      <c r="J295" s="224">
        <v>0</v>
      </c>
      <c r="K295" s="143">
        <v>7519.3</v>
      </c>
      <c r="L295" s="143">
        <v>16866.099999999999</v>
      </c>
      <c r="M295" s="143"/>
      <c r="N295" s="224">
        <v>0</v>
      </c>
    </row>
    <row r="296" spans="1:14" s="9" customFormat="1" ht="51" x14ac:dyDescent="0.25">
      <c r="A296" s="167" t="s">
        <v>257</v>
      </c>
      <c r="B296" s="143"/>
      <c r="C296" s="143"/>
      <c r="D296" s="143"/>
      <c r="E296" s="143"/>
      <c r="F296" s="143"/>
      <c r="G296" s="143"/>
      <c r="H296" s="143"/>
      <c r="I296" s="224">
        <v>0</v>
      </c>
      <c r="J296" s="224">
        <v>0</v>
      </c>
      <c r="K296" s="143"/>
      <c r="L296" s="143">
        <v>7200</v>
      </c>
      <c r="M296" s="143"/>
      <c r="N296" s="224">
        <v>0</v>
      </c>
    </row>
    <row r="297" spans="1:14" s="9" customFormat="1" ht="38.25" x14ac:dyDescent="0.25">
      <c r="A297" s="167" t="s">
        <v>258</v>
      </c>
      <c r="B297" s="143"/>
      <c r="C297" s="143"/>
      <c r="D297" s="143"/>
      <c r="E297" s="143"/>
      <c r="F297" s="143"/>
      <c r="G297" s="143"/>
      <c r="H297" s="143"/>
      <c r="I297" s="224">
        <v>0</v>
      </c>
      <c r="J297" s="224">
        <v>0</v>
      </c>
      <c r="K297" s="143"/>
      <c r="L297" s="143">
        <v>2500</v>
      </c>
      <c r="M297" s="143"/>
      <c r="N297" s="224">
        <v>0</v>
      </c>
    </row>
    <row r="298" spans="1:14" s="9" customFormat="1" ht="38.25" x14ac:dyDescent="0.25">
      <c r="A298" s="167" t="s">
        <v>259</v>
      </c>
      <c r="B298" s="143"/>
      <c r="C298" s="143"/>
      <c r="D298" s="143"/>
      <c r="E298" s="143"/>
      <c r="F298" s="143"/>
      <c r="G298" s="143"/>
      <c r="H298" s="143"/>
      <c r="I298" s="224">
        <v>0</v>
      </c>
      <c r="J298" s="224">
        <v>0</v>
      </c>
      <c r="K298" s="143"/>
      <c r="L298" s="143">
        <v>5000</v>
      </c>
      <c r="M298" s="143"/>
      <c r="N298" s="224">
        <v>0</v>
      </c>
    </row>
    <row r="299" spans="1:14" s="9" customFormat="1" ht="38.25" x14ac:dyDescent="0.25">
      <c r="A299" s="167" t="s">
        <v>260</v>
      </c>
      <c r="B299" s="143"/>
      <c r="C299" s="143"/>
      <c r="D299" s="143"/>
      <c r="E299" s="143"/>
      <c r="F299" s="143"/>
      <c r="G299" s="143"/>
      <c r="H299" s="143"/>
      <c r="I299" s="224">
        <v>0</v>
      </c>
      <c r="J299" s="224">
        <v>0</v>
      </c>
      <c r="K299" s="143"/>
      <c r="L299" s="143"/>
      <c r="M299" s="143">
        <v>5000</v>
      </c>
      <c r="N299" s="224">
        <v>0</v>
      </c>
    </row>
    <row r="300" spans="1:14" s="9" customFormat="1" ht="38.25" x14ac:dyDescent="0.25">
      <c r="A300" s="167" t="s">
        <v>261</v>
      </c>
      <c r="B300" s="143"/>
      <c r="C300" s="143"/>
      <c r="D300" s="143"/>
      <c r="E300" s="143"/>
      <c r="F300" s="143"/>
      <c r="G300" s="143"/>
      <c r="H300" s="143"/>
      <c r="I300" s="224">
        <v>0</v>
      </c>
      <c r="J300" s="224">
        <v>0</v>
      </c>
      <c r="K300" s="143"/>
      <c r="L300" s="143"/>
      <c r="M300" s="143">
        <v>5000</v>
      </c>
      <c r="N300" s="224">
        <v>0</v>
      </c>
    </row>
    <row r="301" spans="1:14" s="9" customFormat="1" ht="38.25" x14ac:dyDescent="0.25">
      <c r="A301" s="167" t="s">
        <v>262</v>
      </c>
      <c r="B301" s="143"/>
      <c r="C301" s="143"/>
      <c r="D301" s="143"/>
      <c r="E301" s="143"/>
      <c r="F301" s="143"/>
      <c r="G301" s="143"/>
      <c r="H301" s="143"/>
      <c r="I301" s="224">
        <v>0</v>
      </c>
      <c r="J301" s="224">
        <v>0</v>
      </c>
      <c r="K301" s="143"/>
      <c r="L301" s="143"/>
      <c r="M301" s="143">
        <v>5000</v>
      </c>
      <c r="N301" s="224">
        <v>0</v>
      </c>
    </row>
    <row r="302" spans="1:14" s="9" customFormat="1" ht="51" x14ac:dyDescent="0.25">
      <c r="A302" s="167" t="s">
        <v>263</v>
      </c>
      <c r="B302" s="143"/>
      <c r="C302" s="143"/>
      <c r="D302" s="143"/>
      <c r="E302" s="143"/>
      <c r="F302" s="143"/>
      <c r="G302" s="143"/>
      <c r="H302" s="143"/>
      <c r="I302" s="224">
        <v>0</v>
      </c>
      <c r="J302" s="224">
        <v>0</v>
      </c>
      <c r="K302" s="143"/>
      <c r="L302" s="143"/>
      <c r="M302" s="143">
        <v>7500</v>
      </c>
      <c r="N302" s="224">
        <v>0</v>
      </c>
    </row>
    <row r="303" spans="1:14" s="9" customFormat="1" ht="51" x14ac:dyDescent="0.25">
      <c r="A303" s="167" t="s">
        <v>264</v>
      </c>
      <c r="B303" s="143"/>
      <c r="C303" s="143"/>
      <c r="D303" s="143"/>
      <c r="E303" s="143"/>
      <c r="F303" s="143"/>
      <c r="G303" s="143"/>
      <c r="H303" s="143"/>
      <c r="I303" s="224">
        <v>0</v>
      </c>
      <c r="J303" s="224">
        <v>0</v>
      </c>
      <c r="K303" s="143"/>
      <c r="L303" s="143"/>
      <c r="M303" s="143">
        <v>7200</v>
      </c>
      <c r="N303" s="224">
        <v>0</v>
      </c>
    </row>
    <row r="304" spans="1:14" s="9" customFormat="1" ht="25.5" x14ac:dyDescent="0.25">
      <c r="A304" s="167" t="s">
        <v>265</v>
      </c>
      <c r="B304" s="143"/>
      <c r="C304" s="143"/>
      <c r="D304" s="143"/>
      <c r="E304" s="143"/>
      <c r="F304" s="143"/>
      <c r="G304" s="143"/>
      <c r="H304" s="143"/>
      <c r="I304" s="224">
        <v>0</v>
      </c>
      <c r="J304" s="224">
        <v>0</v>
      </c>
      <c r="K304" s="143"/>
      <c r="L304" s="143"/>
      <c r="M304" s="143">
        <v>36213.199999999997</v>
      </c>
      <c r="N304" s="224">
        <v>0</v>
      </c>
    </row>
    <row r="305" spans="1:14" s="9" customFormat="1" ht="15" x14ac:dyDescent="0.25">
      <c r="A305" s="2"/>
      <c r="B305" s="143"/>
      <c r="C305" s="143"/>
      <c r="D305" s="143"/>
      <c r="E305" s="143"/>
      <c r="F305" s="143"/>
      <c r="G305" s="143"/>
      <c r="H305" s="143"/>
      <c r="I305" s="224"/>
      <c r="J305" s="224"/>
      <c r="K305" s="143"/>
      <c r="L305" s="143"/>
      <c r="M305" s="152"/>
      <c r="N305" s="224"/>
    </row>
    <row r="306" spans="1:14" s="9" customFormat="1" ht="25.5" x14ac:dyDescent="0.25">
      <c r="A306" s="2" t="s">
        <v>165</v>
      </c>
      <c r="B306" s="152">
        <f t="shared" ref="B306:H306" si="95">SUM(B307:B330)</f>
        <v>13363.100000000002</v>
      </c>
      <c r="C306" s="152">
        <f t="shared" si="95"/>
        <v>0</v>
      </c>
      <c r="D306" s="152">
        <f t="shared" si="95"/>
        <v>118176</v>
      </c>
      <c r="E306" s="152">
        <f t="shared" si="95"/>
        <v>282230.40000000002</v>
      </c>
      <c r="F306" s="152">
        <f t="shared" si="95"/>
        <v>41888</v>
      </c>
      <c r="G306" s="152">
        <f t="shared" si="95"/>
        <v>0</v>
      </c>
      <c r="H306" s="152">
        <f t="shared" si="95"/>
        <v>62081.599999999999</v>
      </c>
      <c r="I306" s="237">
        <f t="shared" si="80"/>
        <v>0.14841774663537308</v>
      </c>
      <c r="J306" s="224">
        <f t="shared" si="81"/>
        <v>4.6457483667711825</v>
      </c>
      <c r="K306" s="152">
        <f>SUM(K307:K330)</f>
        <v>216527.1</v>
      </c>
      <c r="L306" s="152">
        <f>SUM(L307:L330)</f>
        <v>31250.400000000001</v>
      </c>
      <c r="M306" s="152">
        <f>SUM(M307:M330)</f>
        <v>63443.4</v>
      </c>
      <c r="N306" s="237">
        <f t="shared" si="94"/>
        <v>3.4877822092214119</v>
      </c>
    </row>
    <row r="307" spans="1:14" s="9" customFormat="1" ht="38.25" x14ac:dyDescent="0.25">
      <c r="A307" s="167" t="s">
        <v>218</v>
      </c>
      <c r="B307" s="286"/>
      <c r="C307" s="143"/>
      <c r="D307" s="143">
        <v>2500</v>
      </c>
      <c r="E307" s="143"/>
      <c r="F307" s="143"/>
      <c r="G307" s="143"/>
      <c r="H307" s="143"/>
      <c r="I307" s="224">
        <v>0</v>
      </c>
      <c r="J307" s="224">
        <v>0</v>
      </c>
      <c r="K307" s="143"/>
      <c r="L307" s="143"/>
      <c r="M307" s="143"/>
      <c r="N307" s="224">
        <v>0</v>
      </c>
    </row>
    <row r="308" spans="1:14" s="9" customFormat="1" ht="38.25" x14ac:dyDescent="0.25">
      <c r="A308" s="167" t="s">
        <v>219</v>
      </c>
      <c r="B308" s="286"/>
      <c r="C308" s="143"/>
      <c r="D308" s="143">
        <v>80750</v>
      </c>
      <c r="E308" s="143"/>
      <c r="F308" s="143"/>
      <c r="G308" s="143"/>
      <c r="H308" s="143"/>
      <c r="I308" s="224">
        <v>0</v>
      </c>
      <c r="J308" s="224">
        <v>0</v>
      </c>
      <c r="K308" s="143"/>
      <c r="L308" s="143"/>
      <c r="M308" s="143"/>
      <c r="N308" s="224">
        <v>0</v>
      </c>
    </row>
    <row r="309" spans="1:14" s="9" customFormat="1" ht="25.5" x14ac:dyDescent="0.25">
      <c r="A309" s="167" t="s">
        <v>220</v>
      </c>
      <c r="B309" s="286">
        <v>4791.8</v>
      </c>
      <c r="C309" s="143"/>
      <c r="D309" s="143">
        <v>30000</v>
      </c>
      <c r="E309" s="143">
        <v>196554.4</v>
      </c>
      <c r="F309" s="143">
        <v>31839</v>
      </c>
      <c r="G309" s="143"/>
      <c r="H309" s="143">
        <v>38950</v>
      </c>
      <c r="I309" s="224">
        <f t="shared" si="80"/>
        <v>0.16198568945798211</v>
      </c>
      <c r="J309" s="224">
        <f t="shared" si="81"/>
        <v>8.1284694686756538</v>
      </c>
      <c r="K309" s="143">
        <v>123023.4</v>
      </c>
      <c r="L309" s="143"/>
      <c r="M309" s="143"/>
      <c r="N309" s="224">
        <f t="shared" si="94"/>
        <v>3.1584955070603336</v>
      </c>
    </row>
    <row r="310" spans="1:14" s="9" customFormat="1" ht="38.25" x14ac:dyDescent="0.25">
      <c r="A310" s="167" t="s">
        <v>221</v>
      </c>
      <c r="B310" s="286"/>
      <c r="C310" s="143"/>
      <c r="D310" s="143">
        <v>4926</v>
      </c>
      <c r="E310" s="143">
        <v>4926</v>
      </c>
      <c r="F310" s="143">
        <v>4131.6000000000004</v>
      </c>
      <c r="G310" s="143"/>
      <c r="H310" s="143">
        <v>4131.6000000000004</v>
      </c>
      <c r="I310" s="224">
        <f t="shared" si="80"/>
        <v>0.83873325213154692</v>
      </c>
      <c r="J310" s="224">
        <v>0</v>
      </c>
      <c r="K310" s="143"/>
      <c r="L310" s="143"/>
      <c r="M310" s="143"/>
      <c r="N310" s="224">
        <f t="shared" si="94"/>
        <v>0</v>
      </c>
    </row>
    <row r="311" spans="1:14" s="9" customFormat="1" ht="38.25" x14ac:dyDescent="0.25">
      <c r="A311" s="167" t="s">
        <v>216</v>
      </c>
      <c r="B311" s="286">
        <v>5450.6</v>
      </c>
      <c r="C311" s="143"/>
      <c r="D311" s="143"/>
      <c r="E311" s="143"/>
      <c r="F311" s="143"/>
      <c r="G311" s="143"/>
      <c r="H311" s="143"/>
      <c r="I311" s="224">
        <v>0</v>
      </c>
      <c r="J311" s="224">
        <f t="shared" si="81"/>
        <v>0</v>
      </c>
      <c r="K311" s="143"/>
      <c r="L311" s="143"/>
      <c r="M311" s="143"/>
      <c r="N311" s="224">
        <v>0</v>
      </c>
    </row>
    <row r="312" spans="1:14" s="9" customFormat="1" ht="38.25" x14ac:dyDescent="0.25">
      <c r="A312" s="167" t="s">
        <v>217</v>
      </c>
      <c r="B312" s="286">
        <v>3120.7</v>
      </c>
      <c r="C312" s="143"/>
      <c r="D312" s="143"/>
      <c r="E312" s="143"/>
      <c r="F312" s="143"/>
      <c r="G312" s="143"/>
      <c r="H312" s="143"/>
      <c r="I312" s="224">
        <v>0</v>
      </c>
      <c r="J312" s="224">
        <f t="shared" si="81"/>
        <v>0</v>
      </c>
      <c r="K312" s="143"/>
      <c r="L312" s="143"/>
      <c r="M312" s="143"/>
      <c r="N312" s="224">
        <v>0</v>
      </c>
    </row>
    <row r="313" spans="1:14" s="9" customFormat="1" ht="38.25" x14ac:dyDescent="0.25">
      <c r="A313" s="167" t="s">
        <v>222</v>
      </c>
      <c r="B313" s="143"/>
      <c r="C313" s="143"/>
      <c r="D313" s="143"/>
      <c r="E313" s="143">
        <v>80750</v>
      </c>
      <c r="F313" s="143">
        <v>5917.4</v>
      </c>
      <c r="G313" s="143"/>
      <c r="H313" s="143">
        <v>19000</v>
      </c>
      <c r="I313" s="224">
        <f t="shared" si="80"/>
        <v>7.3280495356037145E-2</v>
      </c>
      <c r="J313" s="224">
        <v>0</v>
      </c>
      <c r="K313" s="143">
        <v>82000</v>
      </c>
      <c r="L313" s="143"/>
      <c r="M313" s="143"/>
      <c r="N313" s="224">
        <f t="shared" si="94"/>
        <v>4.3157894736842106</v>
      </c>
    </row>
    <row r="314" spans="1:14" s="9" customFormat="1" ht="51" x14ac:dyDescent="0.25">
      <c r="A314" s="167" t="s">
        <v>253</v>
      </c>
      <c r="B314" s="143"/>
      <c r="C314" s="143"/>
      <c r="D314" s="143"/>
      <c r="E314" s="143"/>
      <c r="F314" s="143"/>
      <c r="G314" s="143"/>
      <c r="H314" s="143"/>
      <c r="I314" s="224">
        <v>0</v>
      </c>
      <c r="J314" s="224">
        <v>0</v>
      </c>
      <c r="K314" s="143">
        <v>2500</v>
      </c>
      <c r="L314" s="143"/>
      <c r="M314" s="143"/>
      <c r="N314" s="224">
        <v>0</v>
      </c>
    </row>
    <row r="315" spans="1:14" s="9" customFormat="1" ht="25.5" x14ac:dyDescent="0.25">
      <c r="A315" s="167" t="s">
        <v>254</v>
      </c>
      <c r="B315" s="143"/>
      <c r="C315" s="143"/>
      <c r="D315" s="143"/>
      <c r="E315" s="143"/>
      <c r="F315" s="143"/>
      <c r="G315" s="143"/>
      <c r="H315" s="143"/>
      <c r="I315" s="224">
        <v>0</v>
      </c>
      <c r="J315" s="224">
        <v>0</v>
      </c>
      <c r="K315" s="143">
        <v>512.1</v>
      </c>
      <c r="L315" s="143"/>
      <c r="M315" s="143"/>
      <c r="N315" s="224">
        <v>0</v>
      </c>
    </row>
    <row r="316" spans="1:14" s="9" customFormat="1" ht="25.5" x14ac:dyDescent="0.25">
      <c r="A316" s="167" t="s">
        <v>255</v>
      </c>
      <c r="B316" s="143"/>
      <c r="C316" s="143"/>
      <c r="D316" s="143"/>
      <c r="E316" s="143"/>
      <c r="F316" s="143"/>
      <c r="G316" s="143"/>
      <c r="H316" s="143"/>
      <c r="I316" s="224">
        <v>0</v>
      </c>
      <c r="J316" s="224">
        <v>0</v>
      </c>
      <c r="K316" s="143">
        <v>1047.4000000000001</v>
      </c>
      <c r="L316" s="143"/>
      <c r="M316" s="143"/>
      <c r="N316" s="224">
        <v>0</v>
      </c>
    </row>
    <row r="317" spans="1:14" s="9" customFormat="1" ht="38.25" x14ac:dyDescent="0.25">
      <c r="A317" s="167" t="s">
        <v>256</v>
      </c>
      <c r="B317" s="143"/>
      <c r="C317" s="143"/>
      <c r="D317" s="143"/>
      <c r="E317" s="143"/>
      <c r="F317" s="143"/>
      <c r="G317" s="143"/>
      <c r="H317" s="143"/>
      <c r="I317" s="224">
        <v>0</v>
      </c>
      <c r="J317" s="224">
        <v>0</v>
      </c>
      <c r="K317" s="143">
        <v>7444.2</v>
      </c>
      <c r="L317" s="143">
        <v>16697.400000000001</v>
      </c>
      <c r="M317" s="143"/>
      <c r="N317" s="224">
        <v>0</v>
      </c>
    </row>
    <row r="318" spans="1:14" s="9" customFormat="1" ht="51" x14ac:dyDescent="0.25">
      <c r="A318" s="167" t="s">
        <v>257</v>
      </c>
      <c r="B318" s="143"/>
      <c r="C318" s="143"/>
      <c r="D318" s="143"/>
      <c r="E318" s="143"/>
      <c r="F318" s="143"/>
      <c r="G318" s="143"/>
      <c r="H318" s="143"/>
      <c r="I318" s="224">
        <v>0</v>
      </c>
      <c r="J318" s="224">
        <v>0</v>
      </c>
      <c r="K318" s="143"/>
      <c r="L318" s="143">
        <v>7128</v>
      </c>
      <c r="M318" s="143"/>
      <c r="N318" s="224">
        <v>0</v>
      </c>
    </row>
    <row r="319" spans="1:14" s="9" customFormat="1" ht="38.25" x14ac:dyDescent="0.25">
      <c r="A319" s="167" t="s">
        <v>258</v>
      </c>
      <c r="B319" s="143"/>
      <c r="C319" s="143"/>
      <c r="D319" s="143"/>
      <c r="E319" s="143"/>
      <c r="F319" s="143"/>
      <c r="G319" s="143"/>
      <c r="H319" s="143"/>
      <c r="I319" s="224">
        <v>0</v>
      </c>
      <c r="J319" s="224">
        <v>0</v>
      </c>
      <c r="K319" s="143"/>
      <c r="L319" s="143">
        <v>2475</v>
      </c>
      <c r="M319" s="143"/>
      <c r="N319" s="224">
        <v>0</v>
      </c>
    </row>
    <row r="320" spans="1:14" s="9" customFormat="1" ht="38.25" x14ac:dyDescent="0.25">
      <c r="A320" s="167" t="s">
        <v>259</v>
      </c>
      <c r="B320" s="143"/>
      <c r="C320" s="143"/>
      <c r="D320" s="143"/>
      <c r="E320" s="143"/>
      <c r="F320" s="143"/>
      <c r="G320" s="143"/>
      <c r="H320" s="143"/>
      <c r="I320" s="224">
        <v>0</v>
      </c>
      <c r="J320" s="224">
        <v>0</v>
      </c>
      <c r="K320" s="143"/>
      <c r="L320" s="143">
        <v>4950</v>
      </c>
      <c r="M320" s="143"/>
      <c r="N320" s="224">
        <v>0</v>
      </c>
    </row>
    <row r="321" spans="1:18" s="9" customFormat="1" ht="38.25" x14ac:dyDescent="0.25">
      <c r="A321" s="167" t="s">
        <v>260</v>
      </c>
      <c r="B321" s="143"/>
      <c r="C321" s="143"/>
      <c r="D321" s="143"/>
      <c r="E321" s="143"/>
      <c r="F321" s="143"/>
      <c r="G321" s="143"/>
      <c r="H321" s="143"/>
      <c r="I321" s="224">
        <v>0</v>
      </c>
      <c r="J321" s="224">
        <v>0</v>
      </c>
      <c r="K321" s="143"/>
      <c r="L321" s="143"/>
      <c r="M321" s="143">
        <v>4950</v>
      </c>
      <c r="N321" s="224">
        <v>0</v>
      </c>
    </row>
    <row r="322" spans="1:18" s="9" customFormat="1" ht="38.25" x14ac:dyDescent="0.25">
      <c r="A322" s="167" t="s">
        <v>261</v>
      </c>
      <c r="B322" s="143"/>
      <c r="C322" s="143"/>
      <c r="D322" s="143"/>
      <c r="E322" s="143"/>
      <c r="F322" s="143"/>
      <c r="G322" s="143"/>
      <c r="H322" s="143"/>
      <c r="I322" s="224">
        <v>0</v>
      </c>
      <c r="J322" s="224">
        <v>0</v>
      </c>
      <c r="K322" s="143"/>
      <c r="L322" s="143"/>
      <c r="M322" s="143">
        <v>4950</v>
      </c>
      <c r="N322" s="224">
        <v>0</v>
      </c>
    </row>
    <row r="323" spans="1:18" s="9" customFormat="1" ht="38.25" x14ac:dyDescent="0.25">
      <c r="A323" s="167" t="s">
        <v>262</v>
      </c>
      <c r="B323" s="143"/>
      <c r="C323" s="143"/>
      <c r="D323" s="143"/>
      <c r="E323" s="143"/>
      <c r="F323" s="143"/>
      <c r="G323" s="143"/>
      <c r="H323" s="143"/>
      <c r="I323" s="224">
        <v>0</v>
      </c>
      <c r="J323" s="224">
        <v>0</v>
      </c>
      <c r="K323" s="143"/>
      <c r="L323" s="143"/>
      <c r="M323" s="143">
        <v>4950</v>
      </c>
      <c r="N323" s="224" t="e">
        <f t="shared" si="94"/>
        <v>#DIV/0!</v>
      </c>
    </row>
    <row r="324" spans="1:18" s="9" customFormat="1" ht="51" x14ac:dyDescent="0.25">
      <c r="A324" s="167" t="s">
        <v>263</v>
      </c>
      <c r="B324" s="143"/>
      <c r="C324" s="143"/>
      <c r="D324" s="143"/>
      <c r="E324" s="143"/>
      <c r="F324" s="143"/>
      <c r="G324" s="143"/>
      <c r="H324" s="143"/>
      <c r="I324" s="224">
        <v>0</v>
      </c>
      <c r="J324" s="224">
        <v>0</v>
      </c>
      <c r="K324" s="143"/>
      <c r="L324" s="143"/>
      <c r="M324" s="143">
        <v>7425</v>
      </c>
      <c r="N324" s="224">
        <v>0</v>
      </c>
    </row>
    <row r="325" spans="1:18" s="9" customFormat="1" ht="51" x14ac:dyDescent="0.25">
      <c r="A325" s="167" t="s">
        <v>264</v>
      </c>
      <c r="B325" s="143"/>
      <c r="C325" s="143"/>
      <c r="D325" s="143"/>
      <c r="E325" s="143"/>
      <c r="F325" s="143"/>
      <c r="G325" s="143"/>
      <c r="H325" s="143"/>
      <c r="I325" s="224">
        <v>0</v>
      </c>
      <c r="J325" s="224">
        <v>0</v>
      </c>
      <c r="K325" s="143"/>
      <c r="L325" s="143"/>
      <c r="M325" s="143">
        <v>7128</v>
      </c>
      <c r="N325" s="224">
        <v>0</v>
      </c>
    </row>
    <row r="326" spans="1:18" s="9" customFormat="1" ht="25.5" x14ac:dyDescent="0.25">
      <c r="A326" s="167" t="s">
        <v>265</v>
      </c>
      <c r="B326" s="143"/>
      <c r="C326" s="143"/>
      <c r="D326" s="143"/>
      <c r="E326" s="143"/>
      <c r="F326" s="143"/>
      <c r="G326" s="143"/>
      <c r="H326" s="143"/>
      <c r="I326" s="224">
        <v>0</v>
      </c>
      <c r="J326" s="224">
        <v>0</v>
      </c>
      <c r="K326" s="143"/>
      <c r="L326" s="143"/>
      <c r="M326" s="143">
        <v>34040.400000000001</v>
      </c>
      <c r="N326" s="224">
        <v>0</v>
      </c>
    </row>
    <row r="327" spans="1:18" s="9" customFormat="1" ht="15" x14ac:dyDescent="0.25">
      <c r="A327" s="167"/>
      <c r="B327" s="143"/>
      <c r="C327" s="143"/>
      <c r="D327" s="143"/>
      <c r="E327" s="143"/>
      <c r="F327" s="143"/>
      <c r="G327" s="143"/>
      <c r="H327" s="143"/>
      <c r="I327" s="224"/>
      <c r="J327" s="224"/>
      <c r="K327" s="143"/>
      <c r="L327" s="143"/>
      <c r="M327" s="143"/>
      <c r="N327" s="224"/>
    </row>
    <row r="328" spans="1:18" s="9" customFormat="1" ht="15" x14ac:dyDescent="0.25">
      <c r="A328" s="2"/>
      <c r="B328" s="143"/>
      <c r="C328" s="143"/>
      <c r="D328" s="143"/>
      <c r="E328" s="143"/>
      <c r="F328" s="143"/>
      <c r="G328" s="143"/>
      <c r="H328" s="143"/>
      <c r="I328" s="224"/>
      <c r="J328" s="224"/>
      <c r="K328" s="143"/>
      <c r="L328" s="143"/>
      <c r="M328" s="143"/>
      <c r="N328" s="224"/>
    </row>
    <row r="329" spans="1:18" s="9" customFormat="1" ht="15" x14ac:dyDescent="0.25">
      <c r="A329" s="3"/>
      <c r="B329" s="143"/>
      <c r="C329" s="143"/>
      <c r="D329" s="143"/>
      <c r="E329" s="143"/>
      <c r="F329" s="143"/>
      <c r="G329" s="143"/>
      <c r="H329" s="143"/>
      <c r="I329" s="224"/>
      <c r="J329" s="224"/>
      <c r="K329" s="143"/>
      <c r="L329" s="143"/>
      <c r="M329" s="143"/>
      <c r="N329" s="224"/>
    </row>
    <row r="330" spans="1:18" s="9" customFormat="1" ht="15" x14ac:dyDescent="0.25">
      <c r="A330" s="2"/>
      <c r="B330" s="143"/>
      <c r="C330" s="143"/>
      <c r="D330" s="143"/>
      <c r="E330" s="143"/>
      <c r="F330" s="143"/>
      <c r="G330" s="143"/>
      <c r="H330" s="143"/>
      <c r="I330" s="224"/>
      <c r="J330" s="224"/>
      <c r="K330" s="143"/>
      <c r="L330" s="143"/>
      <c r="M330" s="143"/>
      <c r="N330" s="224"/>
    </row>
    <row r="331" spans="1:18" s="9" customFormat="1" ht="38.25" x14ac:dyDescent="0.25">
      <c r="A331" s="3" t="s">
        <v>83</v>
      </c>
      <c r="B331" s="143"/>
      <c r="C331" s="143"/>
      <c r="D331" s="143"/>
      <c r="E331" s="143"/>
      <c r="F331" s="143"/>
      <c r="G331" s="143"/>
      <c r="H331" s="143"/>
      <c r="I331" s="224"/>
      <c r="J331" s="224"/>
      <c r="K331" s="143"/>
      <c r="L331" s="143"/>
      <c r="M331" s="143"/>
      <c r="N331" s="224"/>
    </row>
    <row r="332" spans="1:18" s="9" customFormat="1" ht="25.5" x14ac:dyDescent="0.25">
      <c r="A332" s="2" t="s">
        <v>165</v>
      </c>
      <c r="B332" s="143"/>
      <c r="C332" s="143"/>
      <c r="D332" s="143"/>
      <c r="E332" s="143"/>
      <c r="F332" s="143"/>
      <c r="G332" s="143"/>
      <c r="H332" s="143"/>
      <c r="I332" s="224"/>
      <c r="J332" s="224"/>
      <c r="K332" s="143"/>
      <c r="L332" s="143"/>
      <c r="M332" s="143"/>
      <c r="N332" s="224"/>
    </row>
    <row r="333" spans="1:18" s="9" customFormat="1" ht="51" x14ac:dyDescent="0.25">
      <c r="A333" s="3" t="s">
        <v>84</v>
      </c>
      <c r="B333" s="143"/>
      <c r="C333" s="143"/>
      <c r="D333" s="143"/>
      <c r="E333" s="143"/>
      <c r="F333" s="143"/>
      <c r="G333" s="143"/>
      <c r="H333" s="143"/>
      <c r="I333" s="224"/>
      <c r="J333" s="224"/>
      <c r="K333" s="143"/>
      <c r="L333" s="143"/>
      <c r="M333" s="143"/>
      <c r="N333" s="224"/>
    </row>
    <row r="334" spans="1:18" s="9" customFormat="1" ht="25.5" x14ac:dyDescent="0.25">
      <c r="A334" s="2" t="s">
        <v>165</v>
      </c>
      <c r="B334" s="143"/>
      <c r="C334" s="143"/>
      <c r="D334" s="143"/>
      <c r="E334" s="143"/>
      <c r="F334" s="143"/>
      <c r="G334" s="143"/>
      <c r="H334" s="143"/>
      <c r="I334" s="224"/>
      <c r="J334" s="224"/>
      <c r="K334" s="143"/>
      <c r="L334" s="143"/>
      <c r="M334" s="143"/>
      <c r="N334" s="224"/>
    </row>
    <row r="335" spans="1:18" s="9" customFormat="1" ht="76.5" x14ac:dyDescent="0.25">
      <c r="A335" s="3" t="s">
        <v>85</v>
      </c>
      <c r="B335" s="143"/>
      <c r="C335" s="143"/>
      <c r="D335" s="143"/>
      <c r="E335" s="143"/>
      <c r="F335" s="143"/>
      <c r="G335" s="143"/>
      <c r="H335" s="143"/>
      <c r="I335" s="224"/>
      <c r="J335" s="224"/>
      <c r="K335" s="143"/>
      <c r="L335" s="143"/>
      <c r="M335" s="143"/>
      <c r="N335" s="224"/>
    </row>
    <row r="336" spans="1:18" s="9" customFormat="1" ht="25.5" x14ac:dyDescent="0.25">
      <c r="A336" s="2" t="s">
        <v>165</v>
      </c>
      <c r="B336" s="143"/>
      <c r="C336" s="143"/>
      <c r="D336" s="143"/>
      <c r="E336" s="143"/>
      <c r="F336" s="143"/>
      <c r="G336" s="143"/>
      <c r="H336" s="143"/>
      <c r="I336" s="224"/>
      <c r="J336" s="224"/>
      <c r="K336" s="143"/>
      <c r="L336" s="143"/>
      <c r="M336" s="143"/>
      <c r="N336" s="224"/>
      <c r="O336" s="61"/>
      <c r="P336" s="61"/>
      <c r="Q336" s="61"/>
      <c r="R336" s="61"/>
    </row>
    <row r="337" spans="1:505" ht="25.5" x14ac:dyDescent="0.25">
      <c r="A337" s="3" t="s">
        <v>86</v>
      </c>
      <c r="B337" s="153">
        <v>1539</v>
      </c>
      <c r="C337" s="153"/>
      <c r="D337" s="153">
        <v>1610</v>
      </c>
      <c r="E337" s="153">
        <v>1610</v>
      </c>
      <c r="F337" s="153">
        <v>1341.7</v>
      </c>
      <c r="G337" s="153"/>
      <c r="H337" s="153">
        <v>1610</v>
      </c>
      <c r="I337" s="224">
        <f t="shared" si="80"/>
        <v>0.83335403726708079</v>
      </c>
      <c r="J337" s="224">
        <f t="shared" si="81"/>
        <v>1.0461338531513971</v>
      </c>
      <c r="K337" s="153">
        <v>1749</v>
      </c>
      <c r="L337" s="153">
        <v>1749</v>
      </c>
      <c r="M337" s="153">
        <v>1749</v>
      </c>
      <c r="N337" s="224">
        <f t="shared" si="94"/>
        <v>1.0863354037267081</v>
      </c>
      <c r="O337" s="61"/>
      <c r="P337" s="61"/>
      <c r="Q337" s="61"/>
      <c r="R337" s="61"/>
    </row>
    <row r="338" spans="1:505" ht="25.5" x14ac:dyDescent="0.25">
      <c r="A338" s="2" t="s">
        <v>165</v>
      </c>
      <c r="B338" s="153">
        <v>1539</v>
      </c>
      <c r="C338" s="153"/>
      <c r="D338" s="153">
        <v>1610</v>
      </c>
      <c r="E338" s="153">
        <v>1610</v>
      </c>
      <c r="F338" s="153">
        <v>1341.7</v>
      </c>
      <c r="G338" s="153"/>
      <c r="H338" s="153">
        <v>1610</v>
      </c>
      <c r="I338" s="224">
        <f t="shared" si="80"/>
        <v>0.83335403726708079</v>
      </c>
      <c r="J338" s="224">
        <f t="shared" si="81"/>
        <v>1.0461338531513971</v>
      </c>
      <c r="K338" s="153">
        <v>1749</v>
      </c>
      <c r="L338" s="153">
        <v>1749</v>
      </c>
      <c r="M338" s="153">
        <v>1749</v>
      </c>
      <c r="N338" s="224">
        <f t="shared" si="94"/>
        <v>1.0863354037267081</v>
      </c>
      <c r="O338" s="61"/>
      <c r="P338" s="61"/>
      <c r="Q338" s="61"/>
      <c r="R338" s="61"/>
    </row>
    <row r="339" spans="1:505" s="61" customFormat="1" ht="15" x14ac:dyDescent="0.25">
      <c r="A339" s="3" t="s">
        <v>87</v>
      </c>
      <c r="B339" s="143">
        <v>12030.9</v>
      </c>
      <c r="C339" s="143"/>
      <c r="D339" s="143">
        <v>6434.5</v>
      </c>
      <c r="E339" s="143">
        <v>7434.5</v>
      </c>
      <c r="F339" s="143">
        <v>6481.4</v>
      </c>
      <c r="G339" s="143"/>
      <c r="H339" s="143">
        <v>7834.5</v>
      </c>
      <c r="I339" s="224">
        <f t="shared" si="80"/>
        <v>0.87180039007330679</v>
      </c>
      <c r="J339" s="224">
        <f t="shared" si="81"/>
        <v>0.65119816472583103</v>
      </c>
      <c r="K339" s="143">
        <v>7073.4</v>
      </c>
      <c r="L339" s="143"/>
      <c r="M339" s="143"/>
      <c r="N339" s="224">
        <f t="shared" si="94"/>
        <v>0.90285276660922842</v>
      </c>
    </row>
    <row r="340" spans="1:505" s="61" customFormat="1" ht="25.5" x14ac:dyDescent="0.25">
      <c r="A340" s="2" t="s">
        <v>165</v>
      </c>
      <c r="B340" s="143"/>
      <c r="C340" s="143"/>
      <c r="D340" s="143"/>
      <c r="E340" s="143"/>
      <c r="F340" s="143"/>
      <c r="G340" s="143"/>
      <c r="H340" s="143"/>
      <c r="I340" s="224"/>
      <c r="J340" s="224"/>
      <c r="K340" s="143"/>
      <c r="L340" s="143"/>
      <c r="M340" s="143"/>
      <c r="N340" s="224"/>
    </row>
    <row r="341" spans="1:505" s="61" customFormat="1" ht="63.75" x14ac:dyDescent="0.25">
      <c r="A341" s="3" t="s">
        <v>88</v>
      </c>
      <c r="B341" s="143"/>
      <c r="C341" s="143"/>
      <c r="D341" s="143"/>
      <c r="E341" s="143"/>
      <c r="F341" s="143"/>
      <c r="G341" s="143"/>
      <c r="H341" s="143"/>
      <c r="I341" s="224"/>
      <c r="J341" s="224"/>
      <c r="K341" s="143"/>
      <c r="L341" s="143"/>
      <c r="M341" s="143"/>
      <c r="N341" s="224"/>
    </row>
    <row r="342" spans="1:505" s="61" customFormat="1" ht="51" x14ac:dyDescent="0.25">
      <c r="A342" s="3" t="s">
        <v>173</v>
      </c>
      <c r="B342" s="143"/>
      <c r="C342" s="143"/>
      <c r="D342" s="143"/>
      <c r="E342" s="143"/>
      <c r="F342" s="143"/>
      <c r="G342" s="143"/>
      <c r="H342" s="143"/>
      <c r="I342" s="224"/>
      <c r="J342" s="224"/>
      <c r="K342" s="143"/>
      <c r="L342" s="143"/>
      <c r="M342" s="143"/>
      <c r="N342" s="224"/>
    </row>
    <row r="343" spans="1:505" s="61" customFormat="1" ht="15" x14ac:dyDescent="0.25">
      <c r="A343" s="3" t="s">
        <v>89</v>
      </c>
      <c r="B343" s="153">
        <f t="shared" ref="B343:H343" si="96">B344</f>
        <v>1671.2</v>
      </c>
      <c r="C343" s="153">
        <f t="shared" si="96"/>
        <v>0</v>
      </c>
      <c r="D343" s="153">
        <f t="shared" si="96"/>
        <v>1702.5</v>
      </c>
      <c r="E343" s="153">
        <f t="shared" si="96"/>
        <v>1603.9</v>
      </c>
      <c r="F343" s="153">
        <f t="shared" si="96"/>
        <v>1600.3</v>
      </c>
      <c r="G343" s="153">
        <f t="shared" si="96"/>
        <v>0</v>
      </c>
      <c r="H343" s="153">
        <f t="shared" si="96"/>
        <v>1603.9</v>
      </c>
      <c r="I343" s="224">
        <f t="shared" ref="I343:I404" si="97">F343/E343</f>
        <v>0.99775547103934148</v>
      </c>
      <c r="J343" s="224">
        <f t="shared" ref="J343:J404" si="98">H343/B343</f>
        <v>0.95972953566299668</v>
      </c>
      <c r="K343" s="153">
        <f>K344</f>
        <v>1603</v>
      </c>
      <c r="L343" s="153">
        <f t="shared" ref="L343:M343" si="99">L344</f>
        <v>1619</v>
      </c>
      <c r="M343" s="153">
        <f t="shared" si="99"/>
        <v>1680.8</v>
      </c>
      <c r="N343" s="224">
        <f t="shared" si="94"/>
        <v>0.99943886775983537</v>
      </c>
    </row>
    <row r="344" spans="1:505" s="61" customFormat="1" ht="31.15" customHeight="1" x14ac:dyDescent="0.25">
      <c r="A344" s="2" t="s">
        <v>165</v>
      </c>
      <c r="B344" s="153">
        <v>1671.2</v>
      </c>
      <c r="C344" s="153"/>
      <c r="D344" s="153">
        <v>1702.5</v>
      </c>
      <c r="E344" s="153">
        <v>1603.9</v>
      </c>
      <c r="F344" s="153">
        <v>1600.3</v>
      </c>
      <c r="G344" s="153"/>
      <c r="H344" s="153">
        <v>1603.9</v>
      </c>
      <c r="I344" s="224">
        <f t="shared" si="97"/>
        <v>0.99775547103934148</v>
      </c>
      <c r="J344" s="224">
        <f t="shared" si="98"/>
        <v>0.95972953566299668</v>
      </c>
      <c r="K344" s="153">
        <v>1603</v>
      </c>
      <c r="L344" s="153">
        <v>1619</v>
      </c>
      <c r="M344" s="153">
        <v>1680.8</v>
      </c>
      <c r="N344" s="224">
        <f t="shared" si="94"/>
        <v>0.99943886775983537</v>
      </c>
    </row>
    <row r="345" spans="1:505" s="62" customFormat="1" ht="31.5" customHeight="1" x14ac:dyDescent="0.25">
      <c r="A345" s="3" t="s">
        <v>90</v>
      </c>
      <c r="B345" s="153">
        <v>12627.3</v>
      </c>
      <c r="C345" s="153"/>
      <c r="D345" s="153">
        <v>15245.2</v>
      </c>
      <c r="E345" s="153">
        <v>20394.599999999999</v>
      </c>
      <c r="F345" s="153">
        <v>12325.9</v>
      </c>
      <c r="G345" s="153"/>
      <c r="H345" s="153">
        <v>20394.599999999999</v>
      </c>
      <c r="I345" s="224">
        <f t="shared" si="97"/>
        <v>0.60437076481029295</v>
      </c>
      <c r="J345" s="224">
        <f t="shared" si="98"/>
        <v>1.6151196217718753</v>
      </c>
      <c r="K345" s="153">
        <v>15239.7</v>
      </c>
      <c r="L345" s="153"/>
      <c r="M345" s="153"/>
      <c r="N345" s="224">
        <f t="shared" si="94"/>
        <v>0.74724191697802367</v>
      </c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  <c r="AR345" s="61"/>
      <c r="AS345" s="61"/>
      <c r="AT345" s="61"/>
      <c r="AU345" s="61"/>
      <c r="AV345" s="61"/>
      <c r="AW345" s="61"/>
      <c r="AX345" s="61"/>
      <c r="AY345" s="61"/>
      <c r="AZ345" s="61"/>
      <c r="BA345" s="61"/>
      <c r="BB345" s="61"/>
      <c r="BC345" s="61"/>
      <c r="BD345" s="61"/>
      <c r="BE345" s="61"/>
      <c r="BF345" s="61"/>
      <c r="BG345" s="61"/>
      <c r="BH345" s="61"/>
      <c r="BI345" s="61"/>
      <c r="BJ345" s="61"/>
      <c r="BK345" s="61"/>
      <c r="BL345" s="61"/>
      <c r="BM345" s="61"/>
      <c r="BN345" s="61"/>
      <c r="BO345" s="61"/>
      <c r="BP345" s="61"/>
      <c r="BQ345" s="61"/>
      <c r="BR345" s="61"/>
      <c r="BS345" s="61"/>
      <c r="BT345" s="61"/>
      <c r="BU345" s="61"/>
      <c r="BV345" s="61"/>
      <c r="BW345" s="61"/>
      <c r="BX345" s="61"/>
      <c r="BY345" s="61"/>
      <c r="BZ345" s="61"/>
      <c r="CA345" s="61"/>
      <c r="CB345" s="61"/>
      <c r="CC345" s="61"/>
      <c r="CD345" s="61"/>
      <c r="CE345" s="61"/>
      <c r="CF345" s="61"/>
      <c r="CG345" s="61"/>
      <c r="CH345" s="61"/>
      <c r="CI345" s="61"/>
      <c r="CJ345" s="61"/>
      <c r="CK345" s="61"/>
      <c r="CL345" s="61"/>
      <c r="CM345" s="61"/>
      <c r="CN345" s="61"/>
      <c r="CO345" s="61"/>
      <c r="CP345" s="61"/>
      <c r="CQ345" s="61"/>
      <c r="CR345" s="61"/>
      <c r="CS345" s="61"/>
      <c r="CT345" s="61"/>
      <c r="CU345" s="61"/>
      <c r="CV345" s="61"/>
      <c r="CW345" s="61"/>
      <c r="CX345" s="61"/>
      <c r="CY345" s="61"/>
      <c r="CZ345" s="61"/>
      <c r="DA345" s="61"/>
      <c r="DB345" s="61"/>
      <c r="DC345" s="61"/>
      <c r="DD345" s="61"/>
      <c r="DE345" s="61"/>
      <c r="DF345" s="61"/>
      <c r="DG345" s="61"/>
      <c r="DH345" s="61"/>
      <c r="DI345" s="61"/>
      <c r="DJ345" s="61"/>
      <c r="DK345" s="61"/>
      <c r="DL345" s="61"/>
      <c r="DM345" s="61"/>
      <c r="DN345" s="61"/>
      <c r="DO345" s="61"/>
      <c r="DP345" s="61"/>
      <c r="DQ345" s="61"/>
      <c r="DR345" s="61"/>
      <c r="DS345" s="61"/>
      <c r="DT345" s="61"/>
      <c r="DU345" s="61"/>
      <c r="DV345" s="61"/>
      <c r="DW345" s="61"/>
      <c r="DX345" s="61"/>
      <c r="DY345" s="61"/>
      <c r="DZ345" s="61"/>
      <c r="EA345" s="61"/>
      <c r="EB345" s="61"/>
      <c r="EC345" s="61"/>
      <c r="ED345" s="61"/>
      <c r="EE345" s="61"/>
      <c r="EF345" s="61"/>
      <c r="EG345" s="61"/>
      <c r="EH345" s="61"/>
      <c r="EI345" s="61"/>
      <c r="EJ345" s="61"/>
      <c r="EK345" s="61"/>
      <c r="EL345" s="61"/>
      <c r="EM345" s="61"/>
      <c r="EN345" s="61"/>
      <c r="EO345" s="61"/>
      <c r="EP345" s="61"/>
      <c r="EQ345" s="61"/>
      <c r="ER345" s="61"/>
      <c r="ES345" s="61"/>
      <c r="ET345" s="61"/>
      <c r="EU345" s="61"/>
      <c r="EV345" s="61"/>
      <c r="EW345" s="61"/>
      <c r="EX345" s="61"/>
      <c r="EY345" s="61"/>
      <c r="EZ345" s="61"/>
      <c r="FA345" s="61"/>
      <c r="FB345" s="61"/>
      <c r="FC345" s="61"/>
      <c r="FD345" s="61"/>
      <c r="FE345" s="61"/>
      <c r="FF345" s="61"/>
      <c r="FG345" s="61"/>
      <c r="FH345" s="61"/>
      <c r="FI345" s="61"/>
      <c r="FJ345" s="61"/>
      <c r="FK345" s="61"/>
      <c r="FL345" s="61"/>
      <c r="FM345" s="61"/>
      <c r="FN345" s="61"/>
      <c r="FO345" s="61"/>
      <c r="FP345" s="61"/>
      <c r="FQ345" s="61"/>
      <c r="FR345" s="61"/>
      <c r="FS345" s="61"/>
      <c r="FT345" s="61"/>
      <c r="FU345" s="61"/>
      <c r="FV345" s="61"/>
      <c r="FW345" s="61"/>
      <c r="FX345" s="61"/>
      <c r="FY345" s="61"/>
      <c r="FZ345" s="61"/>
      <c r="GA345" s="61"/>
      <c r="GB345" s="61"/>
      <c r="GC345" s="61"/>
      <c r="GD345" s="61"/>
      <c r="GE345" s="61"/>
      <c r="GF345" s="61"/>
      <c r="GG345" s="61"/>
      <c r="GH345" s="61"/>
      <c r="GI345" s="61"/>
      <c r="GJ345" s="61"/>
      <c r="GK345" s="61"/>
      <c r="GL345" s="61"/>
      <c r="GM345" s="61"/>
      <c r="GN345" s="61"/>
      <c r="GO345" s="61"/>
      <c r="GP345" s="61"/>
      <c r="GQ345" s="61"/>
      <c r="GR345" s="61"/>
      <c r="GS345" s="61"/>
      <c r="GT345" s="61"/>
      <c r="GU345" s="61"/>
      <c r="GV345" s="61"/>
      <c r="GW345" s="61"/>
      <c r="GX345" s="61"/>
      <c r="GY345" s="61"/>
      <c r="GZ345" s="61"/>
      <c r="HA345" s="61"/>
      <c r="HB345" s="61"/>
      <c r="HC345" s="61"/>
      <c r="HD345" s="61"/>
      <c r="HE345" s="61"/>
      <c r="HF345" s="61"/>
      <c r="HG345" s="61"/>
      <c r="HH345" s="61"/>
      <c r="HI345" s="61"/>
      <c r="HJ345" s="61"/>
      <c r="HK345" s="61"/>
      <c r="HL345" s="61"/>
      <c r="HM345" s="61"/>
      <c r="HN345" s="61"/>
      <c r="HO345" s="61"/>
      <c r="HP345" s="61"/>
      <c r="HQ345" s="61"/>
      <c r="HR345" s="61"/>
      <c r="HS345" s="61"/>
      <c r="HT345" s="61"/>
      <c r="HU345" s="61"/>
      <c r="HV345" s="61"/>
      <c r="HW345" s="61"/>
      <c r="HX345" s="61"/>
      <c r="HY345" s="61"/>
      <c r="HZ345" s="61"/>
      <c r="IA345" s="61"/>
      <c r="IB345" s="61"/>
      <c r="IC345" s="61"/>
      <c r="ID345" s="61"/>
      <c r="IE345" s="61"/>
      <c r="IF345" s="61"/>
      <c r="IG345" s="61"/>
      <c r="IH345" s="61"/>
      <c r="II345" s="61"/>
      <c r="IJ345" s="61"/>
      <c r="IK345" s="61"/>
      <c r="IL345" s="61"/>
      <c r="IM345" s="61"/>
      <c r="IN345" s="61"/>
      <c r="IO345" s="61"/>
      <c r="IP345" s="61"/>
      <c r="IQ345" s="61"/>
      <c r="IR345" s="61"/>
      <c r="IS345" s="61"/>
      <c r="IT345" s="61"/>
      <c r="IU345" s="61"/>
      <c r="IV345" s="61"/>
      <c r="IW345" s="61"/>
      <c r="IX345" s="61"/>
      <c r="IY345" s="61"/>
      <c r="IZ345" s="61"/>
      <c r="JA345" s="61"/>
      <c r="JB345" s="61"/>
      <c r="JC345" s="61"/>
      <c r="JD345" s="61"/>
      <c r="JE345" s="61"/>
      <c r="JF345" s="61"/>
      <c r="JG345" s="61"/>
      <c r="JH345" s="61"/>
      <c r="JI345" s="61"/>
      <c r="JJ345" s="61"/>
      <c r="JK345" s="61"/>
      <c r="JL345" s="61"/>
      <c r="JM345" s="61"/>
      <c r="JN345" s="61"/>
      <c r="JO345" s="61"/>
      <c r="JP345" s="61"/>
      <c r="JQ345" s="61"/>
      <c r="JR345" s="61"/>
      <c r="JS345" s="61"/>
      <c r="JT345" s="61"/>
      <c r="JU345" s="61"/>
      <c r="JV345" s="61"/>
      <c r="JW345" s="61"/>
      <c r="JX345" s="61"/>
      <c r="JY345" s="61"/>
      <c r="JZ345" s="61"/>
      <c r="KA345" s="61"/>
      <c r="KB345" s="61"/>
      <c r="KC345" s="61"/>
      <c r="KD345" s="61"/>
      <c r="KE345" s="61"/>
      <c r="KF345" s="61"/>
      <c r="KG345" s="61"/>
      <c r="KH345" s="61"/>
      <c r="KI345" s="61"/>
      <c r="KJ345" s="61"/>
      <c r="KK345" s="61"/>
      <c r="KL345" s="61"/>
      <c r="KM345" s="61"/>
      <c r="KN345" s="61"/>
      <c r="KO345" s="61"/>
      <c r="KP345" s="61"/>
      <c r="KQ345" s="61"/>
      <c r="KR345" s="61"/>
      <c r="KS345" s="61"/>
      <c r="KT345" s="61"/>
      <c r="KU345" s="61"/>
      <c r="KV345" s="61"/>
      <c r="KW345" s="61"/>
      <c r="KX345" s="61"/>
      <c r="KY345" s="61"/>
      <c r="KZ345" s="61"/>
      <c r="LA345" s="61"/>
      <c r="LB345" s="61"/>
      <c r="LC345" s="61"/>
      <c r="LD345" s="61"/>
      <c r="LE345" s="61"/>
      <c r="LF345" s="61"/>
      <c r="LG345" s="61"/>
      <c r="LH345" s="61"/>
      <c r="LI345" s="61"/>
      <c r="LJ345" s="61"/>
      <c r="LK345" s="61"/>
      <c r="LL345" s="61"/>
      <c r="LM345" s="61"/>
      <c r="LN345" s="61"/>
      <c r="LO345" s="61"/>
      <c r="LP345" s="61"/>
      <c r="LQ345" s="61"/>
      <c r="LR345" s="61"/>
      <c r="LS345" s="61"/>
      <c r="LT345" s="61"/>
      <c r="LU345" s="61"/>
      <c r="LV345" s="61"/>
      <c r="LW345" s="61"/>
      <c r="LX345" s="61"/>
      <c r="LY345" s="61"/>
      <c r="LZ345" s="61"/>
      <c r="MA345" s="61"/>
      <c r="MB345" s="61"/>
      <c r="MC345" s="61"/>
      <c r="MD345" s="61"/>
      <c r="ME345" s="61"/>
      <c r="MF345" s="61"/>
      <c r="MG345" s="61"/>
      <c r="MH345" s="61"/>
      <c r="MI345" s="61"/>
      <c r="MJ345" s="61"/>
      <c r="MK345" s="61"/>
      <c r="ML345" s="61"/>
      <c r="MM345" s="61"/>
      <c r="MN345" s="61"/>
      <c r="MO345" s="61"/>
      <c r="MP345" s="61"/>
      <c r="MQ345" s="61"/>
      <c r="MR345" s="61"/>
      <c r="MS345" s="61"/>
      <c r="MT345" s="61"/>
      <c r="MU345" s="61"/>
      <c r="MV345" s="61"/>
      <c r="MW345" s="61"/>
      <c r="MX345" s="61"/>
      <c r="MY345" s="61"/>
      <c r="MZ345" s="61"/>
      <c r="NA345" s="61"/>
      <c r="NB345" s="61"/>
      <c r="NC345" s="61"/>
      <c r="ND345" s="61"/>
      <c r="NE345" s="61"/>
      <c r="NF345" s="61"/>
      <c r="NG345" s="61"/>
      <c r="NH345" s="61"/>
      <c r="NI345" s="61"/>
      <c r="NJ345" s="61"/>
      <c r="NK345" s="61"/>
      <c r="NL345" s="61"/>
      <c r="NM345" s="61"/>
      <c r="NN345" s="61"/>
      <c r="NO345" s="61"/>
      <c r="NP345" s="61"/>
      <c r="NQ345" s="61"/>
      <c r="NR345" s="61"/>
      <c r="NS345" s="61"/>
      <c r="NT345" s="61"/>
      <c r="NU345" s="61"/>
      <c r="NV345" s="61"/>
      <c r="NW345" s="61"/>
      <c r="NX345" s="61"/>
      <c r="NY345" s="61"/>
      <c r="NZ345" s="61"/>
      <c r="OA345" s="61"/>
      <c r="OB345" s="61"/>
      <c r="OC345" s="61"/>
      <c r="OD345" s="61"/>
      <c r="OE345" s="61"/>
      <c r="OF345" s="61"/>
      <c r="OG345" s="61"/>
      <c r="OH345" s="61"/>
      <c r="OI345" s="61"/>
      <c r="OJ345" s="61"/>
      <c r="OK345" s="61"/>
      <c r="OL345" s="61"/>
      <c r="OM345" s="61"/>
      <c r="ON345" s="61"/>
      <c r="OO345" s="61"/>
      <c r="OP345" s="61"/>
      <c r="OQ345" s="61"/>
      <c r="OR345" s="61"/>
      <c r="OS345" s="61"/>
      <c r="OT345" s="61"/>
      <c r="OU345" s="61"/>
      <c r="OV345" s="61"/>
      <c r="OW345" s="61"/>
      <c r="OX345" s="61"/>
      <c r="OY345" s="61"/>
      <c r="OZ345" s="61"/>
      <c r="PA345" s="61"/>
      <c r="PB345" s="61"/>
      <c r="PC345" s="61"/>
      <c r="PD345" s="61"/>
      <c r="PE345" s="61"/>
      <c r="PF345" s="61"/>
      <c r="PG345" s="61"/>
      <c r="PH345" s="61"/>
      <c r="PI345" s="61"/>
      <c r="PJ345" s="61"/>
      <c r="PK345" s="61"/>
      <c r="PL345" s="61"/>
      <c r="PM345" s="61"/>
      <c r="PN345" s="61"/>
      <c r="PO345" s="61"/>
      <c r="PP345" s="61"/>
      <c r="PQ345" s="61"/>
      <c r="PR345" s="61"/>
      <c r="PS345" s="61"/>
      <c r="PT345" s="61"/>
      <c r="PU345" s="61"/>
      <c r="PV345" s="61"/>
      <c r="PW345" s="61"/>
      <c r="PX345" s="61"/>
      <c r="PY345" s="61"/>
      <c r="PZ345" s="61"/>
      <c r="QA345" s="61"/>
      <c r="QB345" s="61"/>
      <c r="QC345" s="61"/>
      <c r="QD345" s="61"/>
      <c r="QE345" s="61"/>
      <c r="QF345" s="61"/>
      <c r="QG345" s="61"/>
      <c r="QH345" s="61"/>
      <c r="QI345" s="61"/>
      <c r="QJ345" s="61"/>
      <c r="QK345" s="61"/>
      <c r="QL345" s="61"/>
      <c r="QM345" s="61"/>
      <c r="QN345" s="61"/>
      <c r="QO345" s="61"/>
      <c r="QP345" s="61"/>
      <c r="QQ345" s="61"/>
      <c r="QR345" s="61"/>
      <c r="QS345" s="61"/>
      <c r="QT345" s="61"/>
      <c r="QU345" s="61"/>
      <c r="QV345" s="61"/>
      <c r="QW345" s="61"/>
      <c r="QX345" s="61"/>
      <c r="QY345" s="61"/>
      <c r="QZ345" s="61"/>
      <c r="RA345" s="61"/>
      <c r="RB345" s="61"/>
      <c r="RC345" s="61"/>
      <c r="RD345" s="61"/>
      <c r="RE345" s="61"/>
      <c r="RF345" s="61"/>
      <c r="RG345" s="61"/>
      <c r="RH345" s="61"/>
      <c r="RI345" s="61"/>
      <c r="RJ345" s="61"/>
      <c r="RK345" s="61"/>
      <c r="RL345" s="61"/>
      <c r="RM345" s="61"/>
      <c r="RN345" s="61"/>
      <c r="RO345" s="61"/>
      <c r="RP345" s="61"/>
      <c r="RQ345" s="61"/>
      <c r="RR345" s="61"/>
      <c r="RS345" s="61"/>
      <c r="RT345" s="61"/>
      <c r="RU345" s="61"/>
      <c r="RV345" s="61"/>
      <c r="RW345" s="61"/>
      <c r="RX345" s="61"/>
      <c r="RY345" s="61"/>
      <c r="RZ345" s="61"/>
      <c r="SA345" s="61"/>
      <c r="SB345" s="61"/>
      <c r="SC345" s="61"/>
      <c r="SD345" s="61"/>
      <c r="SE345" s="61"/>
      <c r="SF345" s="61"/>
      <c r="SG345" s="61"/>
      <c r="SH345" s="61"/>
      <c r="SI345" s="61"/>
      <c r="SJ345" s="61"/>
      <c r="SK345" s="61"/>
    </row>
    <row r="346" spans="1:505" s="62" customFormat="1" ht="30" customHeight="1" x14ac:dyDescent="0.25">
      <c r="A346" s="2" t="s">
        <v>165</v>
      </c>
      <c r="B346" s="143">
        <v>6609.3</v>
      </c>
      <c r="C346" s="143"/>
      <c r="D346" s="143">
        <v>5575.2</v>
      </c>
      <c r="E346" s="143">
        <v>5435.5</v>
      </c>
      <c r="F346" s="143">
        <v>5430.7</v>
      </c>
      <c r="G346" s="143"/>
      <c r="H346" s="143">
        <v>5435.5</v>
      </c>
      <c r="I346" s="224">
        <f t="shared" si="97"/>
        <v>0.99911691656701307</v>
      </c>
      <c r="J346" s="224">
        <f t="shared" si="98"/>
        <v>0.82240176720681457</v>
      </c>
      <c r="K346" s="143">
        <v>3715.7</v>
      </c>
      <c r="L346" s="143"/>
      <c r="M346" s="143"/>
      <c r="N346" s="224">
        <f t="shared" si="94"/>
        <v>0.6835985649894214</v>
      </c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1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  <c r="BO346" s="61"/>
      <c r="BP346" s="61"/>
      <c r="BQ346" s="61"/>
      <c r="BR346" s="61"/>
      <c r="BS346" s="61"/>
      <c r="BT346" s="61"/>
      <c r="BU346" s="61"/>
      <c r="BV346" s="61"/>
      <c r="BW346" s="61"/>
      <c r="BX346" s="61"/>
      <c r="BY346" s="61"/>
      <c r="BZ346" s="61"/>
      <c r="CA346" s="61"/>
      <c r="CB346" s="61"/>
      <c r="CC346" s="61"/>
      <c r="CD346" s="61"/>
      <c r="CE346" s="61"/>
      <c r="CF346" s="61"/>
      <c r="CG346" s="61"/>
      <c r="CH346" s="61"/>
      <c r="CI346" s="61"/>
      <c r="CJ346" s="61"/>
      <c r="CK346" s="61"/>
      <c r="CL346" s="61"/>
      <c r="CM346" s="61"/>
      <c r="CN346" s="61"/>
      <c r="CO346" s="61"/>
      <c r="CP346" s="61"/>
      <c r="CQ346" s="61"/>
      <c r="CR346" s="61"/>
      <c r="CS346" s="61"/>
      <c r="CT346" s="61"/>
      <c r="CU346" s="61"/>
      <c r="CV346" s="61"/>
      <c r="CW346" s="61"/>
      <c r="CX346" s="61"/>
      <c r="CY346" s="61"/>
      <c r="CZ346" s="61"/>
      <c r="DA346" s="61"/>
      <c r="DB346" s="61"/>
      <c r="DC346" s="61"/>
      <c r="DD346" s="61"/>
      <c r="DE346" s="61"/>
      <c r="DF346" s="61"/>
      <c r="DG346" s="61"/>
      <c r="DH346" s="61"/>
      <c r="DI346" s="61"/>
      <c r="DJ346" s="61"/>
      <c r="DK346" s="61"/>
      <c r="DL346" s="61"/>
      <c r="DM346" s="61"/>
      <c r="DN346" s="61"/>
      <c r="DO346" s="61"/>
      <c r="DP346" s="61"/>
      <c r="DQ346" s="61"/>
      <c r="DR346" s="61"/>
      <c r="DS346" s="61"/>
      <c r="DT346" s="61"/>
      <c r="DU346" s="61"/>
      <c r="DV346" s="61"/>
      <c r="DW346" s="61"/>
      <c r="DX346" s="61"/>
      <c r="DY346" s="61"/>
      <c r="DZ346" s="61"/>
      <c r="EA346" s="61"/>
      <c r="EB346" s="61"/>
      <c r="EC346" s="61"/>
      <c r="ED346" s="61"/>
      <c r="EE346" s="61"/>
      <c r="EF346" s="61"/>
      <c r="EG346" s="61"/>
      <c r="EH346" s="61"/>
      <c r="EI346" s="61"/>
      <c r="EJ346" s="61"/>
      <c r="EK346" s="61"/>
      <c r="EL346" s="61"/>
      <c r="EM346" s="61"/>
      <c r="EN346" s="61"/>
      <c r="EO346" s="61"/>
      <c r="EP346" s="61"/>
      <c r="EQ346" s="61"/>
      <c r="ER346" s="61"/>
      <c r="ES346" s="61"/>
      <c r="ET346" s="61"/>
      <c r="EU346" s="61"/>
      <c r="EV346" s="61"/>
      <c r="EW346" s="61"/>
      <c r="EX346" s="61"/>
      <c r="EY346" s="61"/>
      <c r="EZ346" s="61"/>
      <c r="FA346" s="61"/>
      <c r="FB346" s="61"/>
      <c r="FC346" s="61"/>
      <c r="FD346" s="61"/>
      <c r="FE346" s="61"/>
      <c r="FF346" s="61"/>
      <c r="FG346" s="61"/>
      <c r="FH346" s="61"/>
      <c r="FI346" s="61"/>
      <c r="FJ346" s="61"/>
      <c r="FK346" s="61"/>
      <c r="FL346" s="61"/>
      <c r="FM346" s="61"/>
      <c r="FN346" s="61"/>
      <c r="FO346" s="61"/>
      <c r="FP346" s="61"/>
      <c r="FQ346" s="61"/>
      <c r="FR346" s="61"/>
      <c r="FS346" s="61"/>
      <c r="FT346" s="61"/>
      <c r="FU346" s="61"/>
      <c r="FV346" s="61"/>
      <c r="FW346" s="61"/>
      <c r="FX346" s="61"/>
      <c r="FY346" s="61"/>
      <c r="FZ346" s="61"/>
      <c r="GA346" s="61"/>
      <c r="GB346" s="61"/>
      <c r="GC346" s="61"/>
      <c r="GD346" s="61"/>
      <c r="GE346" s="61"/>
      <c r="GF346" s="61"/>
      <c r="GG346" s="61"/>
      <c r="GH346" s="61"/>
      <c r="GI346" s="61"/>
      <c r="GJ346" s="61"/>
      <c r="GK346" s="61"/>
      <c r="GL346" s="61"/>
      <c r="GM346" s="61"/>
      <c r="GN346" s="61"/>
      <c r="GO346" s="61"/>
      <c r="GP346" s="61"/>
      <c r="GQ346" s="61"/>
      <c r="GR346" s="61"/>
      <c r="GS346" s="61"/>
      <c r="GT346" s="61"/>
      <c r="GU346" s="61"/>
      <c r="GV346" s="61"/>
      <c r="GW346" s="61"/>
      <c r="GX346" s="61"/>
      <c r="GY346" s="61"/>
      <c r="GZ346" s="61"/>
      <c r="HA346" s="61"/>
      <c r="HB346" s="61"/>
      <c r="HC346" s="61"/>
      <c r="HD346" s="61"/>
      <c r="HE346" s="61"/>
      <c r="HF346" s="61"/>
      <c r="HG346" s="61"/>
      <c r="HH346" s="61"/>
      <c r="HI346" s="61"/>
      <c r="HJ346" s="61"/>
      <c r="HK346" s="61"/>
      <c r="HL346" s="61"/>
      <c r="HM346" s="61"/>
      <c r="HN346" s="61"/>
      <c r="HO346" s="61"/>
      <c r="HP346" s="61"/>
      <c r="HQ346" s="61"/>
      <c r="HR346" s="61"/>
      <c r="HS346" s="61"/>
      <c r="HT346" s="61"/>
      <c r="HU346" s="61"/>
      <c r="HV346" s="61"/>
      <c r="HW346" s="61"/>
      <c r="HX346" s="61"/>
      <c r="HY346" s="61"/>
      <c r="HZ346" s="61"/>
      <c r="IA346" s="61"/>
      <c r="IB346" s="61"/>
      <c r="IC346" s="61"/>
      <c r="ID346" s="61"/>
      <c r="IE346" s="61"/>
      <c r="IF346" s="61"/>
      <c r="IG346" s="61"/>
      <c r="IH346" s="61"/>
      <c r="II346" s="61"/>
      <c r="IJ346" s="61"/>
      <c r="IK346" s="61"/>
      <c r="IL346" s="61"/>
      <c r="IM346" s="61"/>
      <c r="IN346" s="61"/>
      <c r="IO346" s="61"/>
      <c r="IP346" s="61"/>
      <c r="IQ346" s="61"/>
      <c r="IR346" s="61"/>
      <c r="IS346" s="61"/>
      <c r="IT346" s="61"/>
      <c r="IU346" s="61"/>
      <c r="IV346" s="61"/>
      <c r="IW346" s="61"/>
      <c r="IX346" s="61"/>
      <c r="IY346" s="61"/>
      <c r="IZ346" s="61"/>
      <c r="JA346" s="61"/>
      <c r="JB346" s="61"/>
      <c r="JC346" s="61"/>
      <c r="JD346" s="61"/>
      <c r="JE346" s="61"/>
      <c r="JF346" s="61"/>
      <c r="JG346" s="61"/>
      <c r="JH346" s="61"/>
      <c r="JI346" s="61"/>
      <c r="JJ346" s="61"/>
      <c r="JK346" s="61"/>
      <c r="JL346" s="61"/>
      <c r="JM346" s="61"/>
      <c r="JN346" s="61"/>
      <c r="JO346" s="61"/>
      <c r="JP346" s="61"/>
      <c r="JQ346" s="61"/>
      <c r="JR346" s="61"/>
      <c r="JS346" s="61"/>
      <c r="JT346" s="61"/>
      <c r="JU346" s="61"/>
      <c r="JV346" s="61"/>
      <c r="JW346" s="61"/>
      <c r="JX346" s="61"/>
      <c r="JY346" s="61"/>
      <c r="JZ346" s="61"/>
      <c r="KA346" s="61"/>
      <c r="KB346" s="61"/>
      <c r="KC346" s="61"/>
      <c r="KD346" s="61"/>
      <c r="KE346" s="61"/>
      <c r="KF346" s="61"/>
      <c r="KG346" s="61"/>
      <c r="KH346" s="61"/>
      <c r="KI346" s="61"/>
      <c r="KJ346" s="61"/>
      <c r="KK346" s="61"/>
      <c r="KL346" s="61"/>
      <c r="KM346" s="61"/>
      <c r="KN346" s="61"/>
      <c r="KO346" s="61"/>
      <c r="KP346" s="61"/>
      <c r="KQ346" s="61"/>
      <c r="KR346" s="61"/>
      <c r="KS346" s="61"/>
      <c r="KT346" s="61"/>
      <c r="KU346" s="61"/>
      <c r="KV346" s="61"/>
      <c r="KW346" s="61"/>
      <c r="KX346" s="61"/>
      <c r="KY346" s="61"/>
      <c r="KZ346" s="61"/>
      <c r="LA346" s="61"/>
      <c r="LB346" s="61"/>
      <c r="LC346" s="61"/>
      <c r="LD346" s="61"/>
      <c r="LE346" s="61"/>
      <c r="LF346" s="61"/>
      <c r="LG346" s="61"/>
      <c r="LH346" s="61"/>
      <c r="LI346" s="61"/>
      <c r="LJ346" s="61"/>
      <c r="LK346" s="61"/>
      <c r="LL346" s="61"/>
      <c r="LM346" s="61"/>
      <c r="LN346" s="61"/>
      <c r="LO346" s="61"/>
      <c r="LP346" s="61"/>
      <c r="LQ346" s="61"/>
      <c r="LR346" s="61"/>
      <c r="LS346" s="61"/>
      <c r="LT346" s="61"/>
      <c r="LU346" s="61"/>
      <c r="LV346" s="61"/>
      <c r="LW346" s="61"/>
      <c r="LX346" s="61"/>
      <c r="LY346" s="61"/>
      <c r="LZ346" s="61"/>
      <c r="MA346" s="61"/>
      <c r="MB346" s="61"/>
      <c r="MC346" s="61"/>
      <c r="MD346" s="61"/>
      <c r="ME346" s="61"/>
      <c r="MF346" s="61"/>
      <c r="MG346" s="61"/>
      <c r="MH346" s="61"/>
      <c r="MI346" s="61"/>
      <c r="MJ346" s="61"/>
      <c r="MK346" s="61"/>
      <c r="ML346" s="61"/>
      <c r="MM346" s="61"/>
      <c r="MN346" s="61"/>
      <c r="MO346" s="61"/>
      <c r="MP346" s="61"/>
      <c r="MQ346" s="61"/>
      <c r="MR346" s="61"/>
      <c r="MS346" s="61"/>
      <c r="MT346" s="61"/>
      <c r="MU346" s="61"/>
      <c r="MV346" s="61"/>
      <c r="MW346" s="61"/>
      <c r="MX346" s="61"/>
      <c r="MY346" s="61"/>
      <c r="MZ346" s="61"/>
      <c r="NA346" s="61"/>
      <c r="NB346" s="61"/>
      <c r="NC346" s="61"/>
      <c r="ND346" s="61"/>
      <c r="NE346" s="61"/>
      <c r="NF346" s="61"/>
      <c r="NG346" s="61"/>
      <c r="NH346" s="61"/>
      <c r="NI346" s="61"/>
      <c r="NJ346" s="61"/>
      <c r="NK346" s="61"/>
      <c r="NL346" s="61"/>
      <c r="NM346" s="61"/>
      <c r="NN346" s="61"/>
      <c r="NO346" s="61"/>
      <c r="NP346" s="61"/>
      <c r="NQ346" s="61"/>
      <c r="NR346" s="61"/>
      <c r="NS346" s="61"/>
      <c r="NT346" s="61"/>
      <c r="NU346" s="61"/>
      <c r="NV346" s="61"/>
      <c r="NW346" s="61"/>
      <c r="NX346" s="61"/>
      <c r="NY346" s="61"/>
      <c r="NZ346" s="61"/>
      <c r="OA346" s="61"/>
      <c r="OB346" s="61"/>
      <c r="OC346" s="61"/>
      <c r="OD346" s="61"/>
      <c r="OE346" s="61"/>
      <c r="OF346" s="61"/>
      <c r="OG346" s="61"/>
      <c r="OH346" s="61"/>
      <c r="OI346" s="61"/>
      <c r="OJ346" s="61"/>
      <c r="OK346" s="61"/>
      <c r="OL346" s="61"/>
      <c r="OM346" s="61"/>
      <c r="ON346" s="61"/>
      <c r="OO346" s="61"/>
      <c r="OP346" s="61"/>
      <c r="OQ346" s="61"/>
      <c r="OR346" s="61"/>
      <c r="OS346" s="61"/>
      <c r="OT346" s="61"/>
      <c r="OU346" s="61"/>
      <c r="OV346" s="61"/>
      <c r="OW346" s="61"/>
      <c r="OX346" s="61"/>
      <c r="OY346" s="61"/>
      <c r="OZ346" s="61"/>
      <c r="PA346" s="61"/>
      <c r="PB346" s="61"/>
      <c r="PC346" s="61"/>
      <c r="PD346" s="61"/>
      <c r="PE346" s="61"/>
      <c r="PF346" s="61"/>
      <c r="PG346" s="61"/>
      <c r="PH346" s="61"/>
      <c r="PI346" s="61"/>
      <c r="PJ346" s="61"/>
      <c r="PK346" s="61"/>
      <c r="PL346" s="61"/>
      <c r="PM346" s="61"/>
      <c r="PN346" s="61"/>
      <c r="PO346" s="61"/>
      <c r="PP346" s="61"/>
      <c r="PQ346" s="61"/>
      <c r="PR346" s="61"/>
      <c r="PS346" s="61"/>
      <c r="PT346" s="61"/>
      <c r="PU346" s="61"/>
      <c r="PV346" s="61"/>
      <c r="PW346" s="61"/>
      <c r="PX346" s="61"/>
      <c r="PY346" s="61"/>
      <c r="PZ346" s="61"/>
      <c r="QA346" s="61"/>
      <c r="QB346" s="61"/>
      <c r="QC346" s="61"/>
      <c r="QD346" s="61"/>
      <c r="QE346" s="61"/>
      <c r="QF346" s="61"/>
      <c r="QG346" s="61"/>
      <c r="QH346" s="61"/>
      <c r="QI346" s="61"/>
      <c r="QJ346" s="61"/>
      <c r="QK346" s="61"/>
      <c r="QL346" s="61"/>
      <c r="QM346" s="61"/>
      <c r="QN346" s="61"/>
      <c r="QO346" s="61"/>
      <c r="QP346" s="61"/>
      <c r="QQ346" s="61"/>
      <c r="QR346" s="61"/>
      <c r="QS346" s="61"/>
      <c r="QT346" s="61"/>
      <c r="QU346" s="61"/>
      <c r="QV346" s="61"/>
      <c r="QW346" s="61"/>
      <c r="QX346" s="61"/>
      <c r="QY346" s="61"/>
      <c r="QZ346" s="61"/>
      <c r="RA346" s="61"/>
      <c r="RB346" s="61"/>
      <c r="RC346" s="61"/>
      <c r="RD346" s="61"/>
      <c r="RE346" s="61"/>
      <c r="RF346" s="61"/>
      <c r="RG346" s="61"/>
      <c r="RH346" s="61"/>
      <c r="RI346" s="61"/>
      <c r="RJ346" s="61"/>
      <c r="RK346" s="61"/>
      <c r="RL346" s="61"/>
      <c r="RM346" s="61"/>
      <c r="RN346" s="61"/>
      <c r="RO346" s="61"/>
      <c r="RP346" s="61"/>
      <c r="RQ346" s="61"/>
      <c r="RR346" s="61"/>
      <c r="RS346" s="61"/>
      <c r="RT346" s="61"/>
      <c r="RU346" s="61"/>
      <c r="RV346" s="61"/>
      <c r="RW346" s="61"/>
      <c r="RX346" s="61"/>
      <c r="RY346" s="61"/>
      <c r="RZ346" s="61"/>
      <c r="SA346" s="61"/>
      <c r="SB346" s="61"/>
      <c r="SC346" s="61"/>
      <c r="SD346" s="61"/>
      <c r="SE346" s="61"/>
      <c r="SF346" s="61"/>
      <c r="SG346" s="61"/>
      <c r="SH346" s="61"/>
      <c r="SI346" s="61"/>
      <c r="SJ346" s="61"/>
      <c r="SK346" s="61"/>
    </row>
    <row r="347" spans="1:505" s="62" customFormat="1" ht="85.5" customHeight="1" x14ac:dyDescent="0.25">
      <c r="A347" s="168" t="s">
        <v>91</v>
      </c>
      <c r="B347" s="169">
        <f>B349+B356+B363+B369</f>
        <v>350333.79999999993</v>
      </c>
      <c r="C347" s="169">
        <f t="shared" ref="C347:G347" si="100">C349+C356+C363+C369</f>
        <v>0</v>
      </c>
      <c r="D347" s="169">
        <f t="shared" si="100"/>
        <v>354316.60000000003</v>
      </c>
      <c r="E347" s="169">
        <f t="shared" si="100"/>
        <v>360739.60000000003</v>
      </c>
      <c r="F347" s="169">
        <f t="shared" si="100"/>
        <v>268944.3</v>
      </c>
      <c r="G347" s="169">
        <f t="shared" si="100"/>
        <v>0</v>
      </c>
      <c r="H347" s="169">
        <f t="shared" ref="H347:L347" si="101">H349+H356+H363+H369</f>
        <v>360889.4</v>
      </c>
      <c r="I347" s="240">
        <f t="shared" si="97"/>
        <v>0.7455358380394056</v>
      </c>
      <c r="J347" s="231">
        <f t="shared" si="98"/>
        <v>1.0301301216154424</v>
      </c>
      <c r="K347" s="169">
        <f>K349+K356+K363+K369</f>
        <v>362339.9</v>
      </c>
      <c r="L347" s="169">
        <f t="shared" si="101"/>
        <v>360366.19999999995</v>
      </c>
      <c r="M347" s="169">
        <f t="shared" ref="M347" si="102">M349+M356+M363+M369</f>
        <v>348481.5</v>
      </c>
      <c r="N347" s="240">
        <f t="shared" si="94"/>
        <v>1.0040192369185683</v>
      </c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  <c r="AR347" s="61"/>
      <c r="AS347" s="61"/>
      <c r="AT347" s="61"/>
      <c r="AU347" s="61"/>
      <c r="AV347" s="61"/>
      <c r="AW347" s="61"/>
      <c r="AX347" s="61"/>
      <c r="AY347" s="61"/>
      <c r="AZ347" s="61"/>
      <c r="BA347" s="61"/>
      <c r="BB347" s="61"/>
      <c r="BC347" s="61"/>
      <c r="BD347" s="61"/>
      <c r="BE347" s="61"/>
      <c r="BF347" s="61"/>
      <c r="BG347" s="61"/>
      <c r="BH347" s="61"/>
      <c r="BI347" s="61"/>
      <c r="BJ347" s="61"/>
      <c r="BK347" s="61"/>
      <c r="BL347" s="61"/>
      <c r="BM347" s="61"/>
      <c r="BN347" s="61"/>
      <c r="BO347" s="61"/>
      <c r="BP347" s="61"/>
      <c r="BQ347" s="61"/>
      <c r="BR347" s="61"/>
      <c r="BS347" s="61"/>
      <c r="BT347" s="61"/>
      <c r="BU347" s="61"/>
      <c r="BV347" s="61"/>
      <c r="BW347" s="61"/>
      <c r="BX347" s="61"/>
      <c r="BY347" s="61"/>
      <c r="BZ347" s="61"/>
      <c r="CA347" s="61"/>
      <c r="CB347" s="61"/>
      <c r="CC347" s="61"/>
      <c r="CD347" s="61"/>
      <c r="CE347" s="61"/>
      <c r="CF347" s="61"/>
      <c r="CG347" s="61"/>
      <c r="CH347" s="61"/>
      <c r="CI347" s="61"/>
      <c r="CJ347" s="61"/>
      <c r="CK347" s="61"/>
      <c r="CL347" s="61"/>
      <c r="CM347" s="61"/>
      <c r="CN347" s="61"/>
      <c r="CO347" s="61"/>
      <c r="CP347" s="61"/>
      <c r="CQ347" s="61"/>
      <c r="CR347" s="61"/>
      <c r="CS347" s="61"/>
      <c r="CT347" s="61"/>
      <c r="CU347" s="61"/>
      <c r="CV347" s="61"/>
      <c r="CW347" s="61"/>
      <c r="CX347" s="61"/>
      <c r="CY347" s="61"/>
      <c r="CZ347" s="61"/>
      <c r="DA347" s="61"/>
      <c r="DB347" s="61"/>
      <c r="DC347" s="61"/>
      <c r="DD347" s="61"/>
      <c r="DE347" s="61"/>
      <c r="DF347" s="61"/>
      <c r="DG347" s="61"/>
      <c r="DH347" s="61"/>
      <c r="DI347" s="61"/>
      <c r="DJ347" s="61"/>
      <c r="DK347" s="61"/>
      <c r="DL347" s="61"/>
      <c r="DM347" s="61"/>
      <c r="DN347" s="61"/>
      <c r="DO347" s="61"/>
      <c r="DP347" s="61"/>
      <c r="DQ347" s="61"/>
      <c r="DR347" s="61"/>
      <c r="DS347" s="61"/>
      <c r="DT347" s="61"/>
      <c r="DU347" s="61"/>
      <c r="DV347" s="61"/>
      <c r="DW347" s="61"/>
      <c r="DX347" s="61"/>
      <c r="DY347" s="61"/>
      <c r="DZ347" s="61"/>
      <c r="EA347" s="61"/>
      <c r="EB347" s="61"/>
      <c r="EC347" s="61"/>
      <c r="ED347" s="61"/>
      <c r="EE347" s="61"/>
      <c r="EF347" s="61"/>
      <c r="EG347" s="61"/>
      <c r="EH347" s="61"/>
      <c r="EI347" s="61"/>
      <c r="EJ347" s="61"/>
      <c r="EK347" s="61"/>
      <c r="EL347" s="61"/>
      <c r="EM347" s="61"/>
      <c r="EN347" s="61"/>
      <c r="EO347" s="61"/>
      <c r="EP347" s="61"/>
      <c r="EQ347" s="61"/>
      <c r="ER347" s="61"/>
      <c r="ES347" s="61"/>
      <c r="ET347" s="61"/>
      <c r="EU347" s="61"/>
      <c r="EV347" s="61"/>
      <c r="EW347" s="61"/>
      <c r="EX347" s="61"/>
      <c r="EY347" s="61"/>
      <c r="EZ347" s="61"/>
      <c r="FA347" s="61"/>
      <c r="FB347" s="61"/>
      <c r="FC347" s="61"/>
      <c r="FD347" s="61"/>
      <c r="FE347" s="61"/>
      <c r="FF347" s="61"/>
      <c r="FG347" s="61"/>
      <c r="FH347" s="61"/>
      <c r="FI347" s="61"/>
      <c r="FJ347" s="61"/>
      <c r="FK347" s="61"/>
      <c r="FL347" s="61"/>
      <c r="FM347" s="61"/>
      <c r="FN347" s="61"/>
      <c r="FO347" s="61"/>
      <c r="FP347" s="61"/>
      <c r="FQ347" s="61"/>
      <c r="FR347" s="61"/>
      <c r="FS347" s="61"/>
      <c r="FT347" s="61"/>
      <c r="FU347" s="61"/>
      <c r="FV347" s="61"/>
      <c r="FW347" s="61"/>
      <c r="FX347" s="61"/>
      <c r="FY347" s="61"/>
      <c r="FZ347" s="61"/>
      <c r="GA347" s="61"/>
      <c r="GB347" s="61"/>
      <c r="GC347" s="61"/>
      <c r="GD347" s="61"/>
      <c r="GE347" s="61"/>
      <c r="GF347" s="61"/>
      <c r="GG347" s="61"/>
      <c r="GH347" s="61"/>
      <c r="GI347" s="61"/>
      <c r="GJ347" s="61"/>
      <c r="GK347" s="61"/>
      <c r="GL347" s="61"/>
      <c r="GM347" s="61"/>
      <c r="GN347" s="61"/>
      <c r="GO347" s="61"/>
      <c r="GP347" s="61"/>
      <c r="GQ347" s="61"/>
      <c r="GR347" s="61"/>
      <c r="GS347" s="61"/>
      <c r="GT347" s="61"/>
      <c r="GU347" s="61"/>
      <c r="GV347" s="61"/>
      <c r="GW347" s="61"/>
      <c r="GX347" s="61"/>
      <c r="GY347" s="61"/>
      <c r="GZ347" s="61"/>
      <c r="HA347" s="61"/>
      <c r="HB347" s="61"/>
      <c r="HC347" s="61"/>
      <c r="HD347" s="61"/>
      <c r="HE347" s="61"/>
      <c r="HF347" s="61"/>
      <c r="HG347" s="61"/>
      <c r="HH347" s="61"/>
      <c r="HI347" s="61"/>
      <c r="HJ347" s="61"/>
      <c r="HK347" s="61"/>
      <c r="HL347" s="61"/>
      <c r="HM347" s="61"/>
      <c r="HN347" s="61"/>
      <c r="HO347" s="61"/>
      <c r="HP347" s="61"/>
      <c r="HQ347" s="61"/>
      <c r="HR347" s="61"/>
      <c r="HS347" s="61"/>
      <c r="HT347" s="61"/>
      <c r="HU347" s="61"/>
      <c r="HV347" s="61"/>
      <c r="HW347" s="61"/>
      <c r="HX347" s="61"/>
      <c r="HY347" s="61"/>
      <c r="HZ347" s="61"/>
      <c r="IA347" s="61"/>
      <c r="IB347" s="61"/>
      <c r="IC347" s="61"/>
      <c r="ID347" s="61"/>
      <c r="IE347" s="61"/>
      <c r="IF347" s="61"/>
      <c r="IG347" s="61"/>
      <c r="IH347" s="61"/>
      <c r="II347" s="61"/>
      <c r="IJ347" s="61"/>
      <c r="IK347" s="61"/>
      <c r="IL347" s="61"/>
      <c r="IM347" s="61"/>
      <c r="IN347" s="61"/>
      <c r="IO347" s="61"/>
      <c r="IP347" s="61"/>
      <c r="IQ347" s="61"/>
      <c r="IR347" s="61"/>
      <c r="IS347" s="61"/>
      <c r="IT347" s="61"/>
      <c r="IU347" s="61"/>
      <c r="IV347" s="61"/>
      <c r="IW347" s="61"/>
      <c r="IX347" s="61"/>
      <c r="IY347" s="61"/>
      <c r="IZ347" s="61"/>
      <c r="JA347" s="61"/>
      <c r="JB347" s="61"/>
      <c r="JC347" s="61"/>
      <c r="JD347" s="61"/>
      <c r="JE347" s="61"/>
      <c r="JF347" s="61"/>
      <c r="JG347" s="61"/>
      <c r="JH347" s="61"/>
      <c r="JI347" s="61"/>
      <c r="JJ347" s="61"/>
      <c r="JK347" s="61"/>
      <c r="JL347" s="61"/>
      <c r="JM347" s="61"/>
      <c r="JN347" s="61"/>
      <c r="JO347" s="61"/>
      <c r="JP347" s="61"/>
      <c r="JQ347" s="61"/>
      <c r="JR347" s="61"/>
      <c r="JS347" s="61"/>
      <c r="JT347" s="61"/>
      <c r="JU347" s="61"/>
      <c r="JV347" s="61"/>
      <c r="JW347" s="61"/>
      <c r="JX347" s="61"/>
      <c r="JY347" s="61"/>
      <c r="JZ347" s="61"/>
      <c r="KA347" s="61"/>
      <c r="KB347" s="61"/>
      <c r="KC347" s="61"/>
      <c r="KD347" s="61"/>
      <c r="KE347" s="61"/>
      <c r="KF347" s="61"/>
      <c r="KG347" s="61"/>
      <c r="KH347" s="61"/>
      <c r="KI347" s="61"/>
      <c r="KJ347" s="61"/>
      <c r="KK347" s="61"/>
      <c r="KL347" s="61"/>
      <c r="KM347" s="61"/>
      <c r="KN347" s="61"/>
      <c r="KO347" s="61"/>
      <c r="KP347" s="61"/>
      <c r="KQ347" s="61"/>
      <c r="KR347" s="61"/>
      <c r="KS347" s="61"/>
      <c r="KT347" s="61"/>
      <c r="KU347" s="61"/>
      <c r="KV347" s="61"/>
      <c r="KW347" s="61"/>
      <c r="KX347" s="61"/>
      <c r="KY347" s="61"/>
      <c r="KZ347" s="61"/>
      <c r="LA347" s="61"/>
      <c r="LB347" s="61"/>
      <c r="LC347" s="61"/>
      <c r="LD347" s="61"/>
      <c r="LE347" s="61"/>
      <c r="LF347" s="61"/>
      <c r="LG347" s="61"/>
      <c r="LH347" s="61"/>
      <c r="LI347" s="61"/>
      <c r="LJ347" s="61"/>
      <c r="LK347" s="61"/>
      <c r="LL347" s="61"/>
      <c r="LM347" s="61"/>
      <c r="LN347" s="61"/>
      <c r="LO347" s="61"/>
      <c r="LP347" s="61"/>
      <c r="LQ347" s="61"/>
      <c r="LR347" s="61"/>
      <c r="LS347" s="61"/>
      <c r="LT347" s="61"/>
      <c r="LU347" s="61"/>
      <c r="LV347" s="61"/>
      <c r="LW347" s="61"/>
      <c r="LX347" s="61"/>
      <c r="LY347" s="61"/>
      <c r="LZ347" s="61"/>
      <c r="MA347" s="61"/>
      <c r="MB347" s="61"/>
      <c r="MC347" s="61"/>
      <c r="MD347" s="61"/>
      <c r="ME347" s="61"/>
      <c r="MF347" s="61"/>
      <c r="MG347" s="61"/>
      <c r="MH347" s="61"/>
      <c r="MI347" s="61"/>
      <c r="MJ347" s="61"/>
      <c r="MK347" s="61"/>
      <c r="ML347" s="61"/>
      <c r="MM347" s="61"/>
      <c r="MN347" s="61"/>
      <c r="MO347" s="61"/>
      <c r="MP347" s="61"/>
      <c r="MQ347" s="61"/>
      <c r="MR347" s="61"/>
      <c r="MS347" s="61"/>
      <c r="MT347" s="61"/>
      <c r="MU347" s="61"/>
      <c r="MV347" s="61"/>
      <c r="MW347" s="61"/>
      <c r="MX347" s="61"/>
      <c r="MY347" s="61"/>
      <c r="MZ347" s="61"/>
      <c r="NA347" s="61"/>
      <c r="NB347" s="61"/>
      <c r="NC347" s="61"/>
      <c r="ND347" s="61"/>
      <c r="NE347" s="61"/>
      <c r="NF347" s="61"/>
      <c r="NG347" s="61"/>
      <c r="NH347" s="61"/>
      <c r="NI347" s="61"/>
      <c r="NJ347" s="61"/>
      <c r="NK347" s="61"/>
      <c r="NL347" s="61"/>
      <c r="NM347" s="61"/>
      <c r="NN347" s="61"/>
      <c r="NO347" s="61"/>
      <c r="NP347" s="61"/>
      <c r="NQ347" s="61"/>
      <c r="NR347" s="61"/>
      <c r="NS347" s="61"/>
      <c r="NT347" s="61"/>
      <c r="NU347" s="61"/>
      <c r="NV347" s="61"/>
      <c r="NW347" s="61"/>
      <c r="NX347" s="61"/>
      <c r="NY347" s="61"/>
      <c r="NZ347" s="61"/>
      <c r="OA347" s="61"/>
      <c r="OB347" s="61"/>
      <c r="OC347" s="61"/>
      <c r="OD347" s="61"/>
      <c r="OE347" s="61"/>
      <c r="OF347" s="61"/>
      <c r="OG347" s="61"/>
      <c r="OH347" s="61"/>
      <c r="OI347" s="61"/>
      <c r="OJ347" s="61"/>
      <c r="OK347" s="61"/>
      <c r="OL347" s="61"/>
      <c r="OM347" s="61"/>
      <c r="ON347" s="61"/>
      <c r="OO347" s="61"/>
      <c r="OP347" s="61"/>
      <c r="OQ347" s="61"/>
      <c r="OR347" s="61"/>
      <c r="OS347" s="61"/>
      <c r="OT347" s="61"/>
      <c r="OU347" s="61"/>
      <c r="OV347" s="61"/>
      <c r="OW347" s="61"/>
      <c r="OX347" s="61"/>
      <c r="OY347" s="61"/>
      <c r="OZ347" s="61"/>
      <c r="PA347" s="61"/>
      <c r="PB347" s="61"/>
      <c r="PC347" s="61"/>
      <c r="PD347" s="61"/>
      <c r="PE347" s="61"/>
      <c r="PF347" s="61"/>
      <c r="PG347" s="61"/>
      <c r="PH347" s="61"/>
      <c r="PI347" s="61"/>
      <c r="PJ347" s="61"/>
      <c r="PK347" s="61"/>
      <c r="PL347" s="61"/>
      <c r="PM347" s="61"/>
      <c r="PN347" s="61"/>
      <c r="PO347" s="61"/>
      <c r="PP347" s="61"/>
      <c r="PQ347" s="61"/>
      <c r="PR347" s="61"/>
      <c r="PS347" s="61"/>
      <c r="PT347" s="61"/>
      <c r="PU347" s="61"/>
      <c r="PV347" s="61"/>
      <c r="PW347" s="61"/>
      <c r="PX347" s="61"/>
      <c r="PY347" s="61"/>
      <c r="PZ347" s="61"/>
      <c r="QA347" s="61"/>
      <c r="QB347" s="61"/>
      <c r="QC347" s="61"/>
      <c r="QD347" s="61"/>
      <c r="QE347" s="61"/>
      <c r="QF347" s="61"/>
      <c r="QG347" s="61"/>
      <c r="QH347" s="61"/>
      <c r="QI347" s="61"/>
      <c r="QJ347" s="61"/>
      <c r="QK347" s="61"/>
      <c r="QL347" s="61"/>
      <c r="QM347" s="61"/>
      <c r="QN347" s="61"/>
      <c r="QO347" s="61"/>
      <c r="QP347" s="61"/>
      <c r="QQ347" s="61"/>
      <c r="QR347" s="61"/>
      <c r="QS347" s="61"/>
      <c r="QT347" s="61"/>
      <c r="QU347" s="61"/>
      <c r="QV347" s="61"/>
      <c r="QW347" s="61"/>
      <c r="QX347" s="61"/>
      <c r="QY347" s="61"/>
      <c r="QZ347" s="61"/>
      <c r="RA347" s="61"/>
      <c r="RB347" s="61"/>
      <c r="RC347" s="61"/>
      <c r="RD347" s="61"/>
      <c r="RE347" s="61"/>
      <c r="RF347" s="61"/>
      <c r="RG347" s="61"/>
      <c r="RH347" s="61"/>
      <c r="RI347" s="61"/>
      <c r="RJ347" s="61"/>
      <c r="RK347" s="61"/>
      <c r="RL347" s="61"/>
      <c r="RM347" s="61"/>
      <c r="RN347" s="61"/>
      <c r="RO347" s="61"/>
      <c r="RP347" s="61"/>
      <c r="RQ347" s="61"/>
      <c r="RR347" s="61"/>
      <c r="RS347" s="61"/>
      <c r="RT347" s="61"/>
      <c r="RU347" s="61"/>
      <c r="RV347" s="61"/>
      <c r="RW347" s="61"/>
      <c r="RX347" s="61"/>
      <c r="RY347" s="61"/>
      <c r="RZ347" s="61"/>
      <c r="SA347" s="61"/>
      <c r="SB347" s="61"/>
      <c r="SC347" s="61"/>
      <c r="SD347" s="61"/>
      <c r="SE347" s="61"/>
      <c r="SF347" s="61"/>
      <c r="SG347" s="61"/>
      <c r="SH347" s="61"/>
      <c r="SI347" s="61"/>
      <c r="SJ347" s="61"/>
      <c r="SK347" s="61"/>
    </row>
    <row r="348" spans="1:505" s="62" customFormat="1" ht="15" x14ac:dyDescent="0.25">
      <c r="A348" s="75" t="s">
        <v>92</v>
      </c>
      <c r="B348" s="143"/>
      <c r="C348" s="143"/>
      <c r="D348" s="143"/>
      <c r="E348" s="143"/>
      <c r="F348" s="143"/>
      <c r="G348" s="143"/>
      <c r="H348" s="143"/>
      <c r="I348" s="224"/>
      <c r="J348" s="224"/>
      <c r="K348" s="143"/>
      <c r="L348" s="143"/>
      <c r="M348" s="143"/>
      <c r="N348" s="224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  <c r="BO348" s="61"/>
      <c r="BP348" s="61"/>
      <c r="BQ348" s="61"/>
      <c r="BR348" s="61"/>
      <c r="BS348" s="61"/>
      <c r="BT348" s="61"/>
      <c r="BU348" s="61"/>
      <c r="BV348" s="61"/>
      <c r="BW348" s="61"/>
      <c r="BX348" s="61"/>
      <c r="BY348" s="61"/>
      <c r="BZ348" s="61"/>
      <c r="CA348" s="61"/>
      <c r="CB348" s="61"/>
      <c r="CC348" s="61"/>
      <c r="CD348" s="61"/>
      <c r="CE348" s="61"/>
      <c r="CF348" s="61"/>
      <c r="CG348" s="61"/>
      <c r="CH348" s="61"/>
      <c r="CI348" s="61"/>
      <c r="CJ348" s="61"/>
      <c r="CK348" s="61"/>
      <c r="CL348" s="61"/>
      <c r="CM348" s="61"/>
      <c r="CN348" s="61"/>
      <c r="CO348" s="61"/>
      <c r="CP348" s="61"/>
      <c r="CQ348" s="61"/>
      <c r="CR348" s="61"/>
      <c r="CS348" s="61"/>
      <c r="CT348" s="61"/>
      <c r="CU348" s="61"/>
      <c r="CV348" s="61"/>
      <c r="CW348" s="61"/>
      <c r="CX348" s="61"/>
      <c r="CY348" s="61"/>
      <c r="CZ348" s="61"/>
      <c r="DA348" s="61"/>
      <c r="DB348" s="61"/>
      <c r="DC348" s="61"/>
      <c r="DD348" s="61"/>
      <c r="DE348" s="61"/>
      <c r="DF348" s="61"/>
      <c r="DG348" s="61"/>
      <c r="DH348" s="61"/>
      <c r="DI348" s="61"/>
      <c r="DJ348" s="61"/>
      <c r="DK348" s="61"/>
      <c r="DL348" s="61"/>
      <c r="DM348" s="61"/>
      <c r="DN348" s="61"/>
      <c r="DO348" s="61"/>
      <c r="DP348" s="61"/>
      <c r="DQ348" s="61"/>
      <c r="DR348" s="61"/>
      <c r="DS348" s="61"/>
      <c r="DT348" s="61"/>
      <c r="DU348" s="61"/>
      <c r="DV348" s="61"/>
      <c r="DW348" s="61"/>
      <c r="DX348" s="61"/>
      <c r="DY348" s="61"/>
      <c r="DZ348" s="61"/>
      <c r="EA348" s="61"/>
      <c r="EB348" s="61"/>
      <c r="EC348" s="61"/>
      <c r="ED348" s="61"/>
      <c r="EE348" s="61"/>
      <c r="EF348" s="61"/>
      <c r="EG348" s="61"/>
      <c r="EH348" s="61"/>
      <c r="EI348" s="61"/>
      <c r="EJ348" s="61"/>
      <c r="EK348" s="61"/>
      <c r="EL348" s="61"/>
      <c r="EM348" s="61"/>
      <c r="EN348" s="61"/>
      <c r="EO348" s="61"/>
      <c r="EP348" s="61"/>
      <c r="EQ348" s="61"/>
      <c r="ER348" s="61"/>
      <c r="ES348" s="61"/>
      <c r="ET348" s="61"/>
      <c r="EU348" s="61"/>
      <c r="EV348" s="61"/>
      <c r="EW348" s="61"/>
      <c r="EX348" s="61"/>
      <c r="EY348" s="61"/>
      <c r="EZ348" s="61"/>
      <c r="FA348" s="61"/>
      <c r="FB348" s="61"/>
      <c r="FC348" s="61"/>
      <c r="FD348" s="61"/>
      <c r="FE348" s="61"/>
      <c r="FF348" s="61"/>
      <c r="FG348" s="61"/>
      <c r="FH348" s="61"/>
      <c r="FI348" s="61"/>
      <c r="FJ348" s="61"/>
      <c r="FK348" s="61"/>
      <c r="FL348" s="61"/>
      <c r="FM348" s="61"/>
      <c r="FN348" s="61"/>
      <c r="FO348" s="61"/>
      <c r="FP348" s="61"/>
      <c r="FQ348" s="61"/>
      <c r="FR348" s="61"/>
      <c r="FS348" s="61"/>
      <c r="FT348" s="61"/>
      <c r="FU348" s="61"/>
      <c r="FV348" s="61"/>
      <c r="FW348" s="61"/>
      <c r="FX348" s="61"/>
      <c r="FY348" s="61"/>
      <c r="FZ348" s="61"/>
      <c r="GA348" s="61"/>
      <c r="GB348" s="61"/>
      <c r="GC348" s="61"/>
      <c r="GD348" s="61"/>
      <c r="GE348" s="61"/>
      <c r="GF348" s="61"/>
      <c r="GG348" s="61"/>
      <c r="GH348" s="61"/>
      <c r="GI348" s="61"/>
      <c r="GJ348" s="61"/>
      <c r="GK348" s="61"/>
      <c r="GL348" s="61"/>
      <c r="GM348" s="61"/>
      <c r="GN348" s="61"/>
      <c r="GO348" s="61"/>
      <c r="GP348" s="61"/>
      <c r="GQ348" s="61"/>
      <c r="GR348" s="61"/>
      <c r="GS348" s="61"/>
      <c r="GT348" s="61"/>
      <c r="GU348" s="61"/>
      <c r="GV348" s="61"/>
      <c r="GW348" s="61"/>
      <c r="GX348" s="61"/>
      <c r="GY348" s="61"/>
      <c r="GZ348" s="61"/>
      <c r="HA348" s="61"/>
      <c r="HB348" s="61"/>
      <c r="HC348" s="61"/>
      <c r="HD348" s="61"/>
      <c r="HE348" s="61"/>
      <c r="HF348" s="61"/>
      <c r="HG348" s="61"/>
      <c r="HH348" s="61"/>
      <c r="HI348" s="61"/>
      <c r="HJ348" s="61"/>
      <c r="HK348" s="61"/>
      <c r="HL348" s="61"/>
      <c r="HM348" s="61"/>
      <c r="HN348" s="61"/>
      <c r="HO348" s="61"/>
      <c r="HP348" s="61"/>
      <c r="HQ348" s="61"/>
      <c r="HR348" s="61"/>
      <c r="HS348" s="61"/>
      <c r="HT348" s="61"/>
      <c r="HU348" s="61"/>
      <c r="HV348" s="61"/>
      <c r="HW348" s="61"/>
      <c r="HX348" s="61"/>
      <c r="HY348" s="61"/>
      <c r="HZ348" s="61"/>
      <c r="IA348" s="61"/>
      <c r="IB348" s="61"/>
      <c r="IC348" s="61"/>
      <c r="ID348" s="61"/>
      <c r="IE348" s="61"/>
      <c r="IF348" s="61"/>
      <c r="IG348" s="61"/>
      <c r="IH348" s="61"/>
      <c r="II348" s="61"/>
      <c r="IJ348" s="61"/>
      <c r="IK348" s="61"/>
      <c r="IL348" s="61"/>
      <c r="IM348" s="61"/>
      <c r="IN348" s="61"/>
      <c r="IO348" s="61"/>
      <c r="IP348" s="61"/>
      <c r="IQ348" s="61"/>
      <c r="IR348" s="61"/>
      <c r="IS348" s="61"/>
      <c r="IT348" s="61"/>
      <c r="IU348" s="61"/>
      <c r="IV348" s="61"/>
      <c r="IW348" s="61"/>
      <c r="IX348" s="61"/>
      <c r="IY348" s="61"/>
      <c r="IZ348" s="61"/>
      <c r="JA348" s="61"/>
      <c r="JB348" s="61"/>
      <c r="JC348" s="61"/>
      <c r="JD348" s="61"/>
      <c r="JE348" s="61"/>
      <c r="JF348" s="61"/>
      <c r="JG348" s="61"/>
      <c r="JH348" s="61"/>
      <c r="JI348" s="61"/>
      <c r="JJ348" s="61"/>
      <c r="JK348" s="61"/>
      <c r="JL348" s="61"/>
      <c r="JM348" s="61"/>
      <c r="JN348" s="61"/>
      <c r="JO348" s="61"/>
      <c r="JP348" s="61"/>
      <c r="JQ348" s="61"/>
      <c r="JR348" s="61"/>
      <c r="JS348" s="61"/>
      <c r="JT348" s="61"/>
      <c r="JU348" s="61"/>
      <c r="JV348" s="61"/>
      <c r="JW348" s="61"/>
      <c r="JX348" s="61"/>
      <c r="JY348" s="61"/>
      <c r="JZ348" s="61"/>
      <c r="KA348" s="61"/>
      <c r="KB348" s="61"/>
      <c r="KC348" s="61"/>
      <c r="KD348" s="61"/>
      <c r="KE348" s="61"/>
      <c r="KF348" s="61"/>
      <c r="KG348" s="61"/>
      <c r="KH348" s="61"/>
      <c r="KI348" s="61"/>
      <c r="KJ348" s="61"/>
      <c r="KK348" s="61"/>
      <c r="KL348" s="61"/>
      <c r="KM348" s="61"/>
      <c r="KN348" s="61"/>
      <c r="KO348" s="61"/>
      <c r="KP348" s="61"/>
      <c r="KQ348" s="61"/>
      <c r="KR348" s="61"/>
      <c r="KS348" s="61"/>
      <c r="KT348" s="61"/>
      <c r="KU348" s="61"/>
      <c r="KV348" s="61"/>
      <c r="KW348" s="61"/>
      <c r="KX348" s="61"/>
      <c r="KY348" s="61"/>
      <c r="KZ348" s="61"/>
      <c r="LA348" s="61"/>
      <c r="LB348" s="61"/>
      <c r="LC348" s="61"/>
      <c r="LD348" s="61"/>
      <c r="LE348" s="61"/>
      <c r="LF348" s="61"/>
      <c r="LG348" s="61"/>
      <c r="LH348" s="61"/>
      <c r="LI348" s="61"/>
      <c r="LJ348" s="61"/>
      <c r="LK348" s="61"/>
      <c r="LL348" s="61"/>
      <c r="LM348" s="61"/>
      <c r="LN348" s="61"/>
      <c r="LO348" s="61"/>
      <c r="LP348" s="61"/>
      <c r="LQ348" s="61"/>
      <c r="LR348" s="61"/>
      <c r="LS348" s="61"/>
      <c r="LT348" s="61"/>
      <c r="LU348" s="61"/>
      <c r="LV348" s="61"/>
      <c r="LW348" s="61"/>
      <c r="LX348" s="61"/>
      <c r="LY348" s="61"/>
      <c r="LZ348" s="61"/>
      <c r="MA348" s="61"/>
      <c r="MB348" s="61"/>
      <c r="MC348" s="61"/>
      <c r="MD348" s="61"/>
      <c r="ME348" s="61"/>
      <c r="MF348" s="61"/>
      <c r="MG348" s="61"/>
      <c r="MH348" s="61"/>
      <c r="MI348" s="61"/>
      <c r="MJ348" s="61"/>
      <c r="MK348" s="61"/>
      <c r="ML348" s="61"/>
      <c r="MM348" s="61"/>
      <c r="MN348" s="61"/>
      <c r="MO348" s="61"/>
      <c r="MP348" s="61"/>
      <c r="MQ348" s="61"/>
      <c r="MR348" s="61"/>
      <c r="MS348" s="61"/>
      <c r="MT348" s="61"/>
      <c r="MU348" s="61"/>
      <c r="MV348" s="61"/>
      <c r="MW348" s="61"/>
      <c r="MX348" s="61"/>
      <c r="MY348" s="61"/>
      <c r="MZ348" s="61"/>
      <c r="NA348" s="61"/>
      <c r="NB348" s="61"/>
      <c r="NC348" s="61"/>
      <c r="ND348" s="61"/>
      <c r="NE348" s="61"/>
      <c r="NF348" s="61"/>
      <c r="NG348" s="61"/>
      <c r="NH348" s="61"/>
      <c r="NI348" s="61"/>
      <c r="NJ348" s="61"/>
      <c r="NK348" s="61"/>
      <c r="NL348" s="61"/>
      <c r="NM348" s="61"/>
      <c r="NN348" s="61"/>
      <c r="NO348" s="61"/>
      <c r="NP348" s="61"/>
      <c r="NQ348" s="61"/>
      <c r="NR348" s="61"/>
      <c r="NS348" s="61"/>
      <c r="NT348" s="61"/>
      <c r="NU348" s="61"/>
      <c r="NV348" s="61"/>
      <c r="NW348" s="61"/>
      <c r="NX348" s="61"/>
      <c r="NY348" s="61"/>
      <c r="NZ348" s="61"/>
      <c r="OA348" s="61"/>
      <c r="OB348" s="61"/>
      <c r="OC348" s="61"/>
      <c r="OD348" s="61"/>
      <c r="OE348" s="61"/>
      <c r="OF348" s="61"/>
      <c r="OG348" s="61"/>
      <c r="OH348" s="61"/>
      <c r="OI348" s="61"/>
      <c r="OJ348" s="61"/>
      <c r="OK348" s="61"/>
      <c r="OL348" s="61"/>
      <c r="OM348" s="61"/>
      <c r="ON348" s="61"/>
      <c r="OO348" s="61"/>
      <c r="OP348" s="61"/>
      <c r="OQ348" s="61"/>
      <c r="OR348" s="61"/>
      <c r="OS348" s="61"/>
      <c r="OT348" s="61"/>
      <c r="OU348" s="61"/>
      <c r="OV348" s="61"/>
      <c r="OW348" s="61"/>
      <c r="OX348" s="61"/>
      <c r="OY348" s="61"/>
      <c r="OZ348" s="61"/>
      <c r="PA348" s="61"/>
      <c r="PB348" s="61"/>
      <c r="PC348" s="61"/>
      <c r="PD348" s="61"/>
      <c r="PE348" s="61"/>
      <c r="PF348" s="61"/>
      <c r="PG348" s="61"/>
      <c r="PH348" s="61"/>
      <c r="PI348" s="61"/>
      <c r="PJ348" s="61"/>
      <c r="PK348" s="61"/>
      <c r="PL348" s="61"/>
      <c r="PM348" s="61"/>
      <c r="PN348" s="61"/>
      <c r="PO348" s="61"/>
      <c r="PP348" s="61"/>
      <c r="PQ348" s="61"/>
      <c r="PR348" s="61"/>
      <c r="PS348" s="61"/>
      <c r="PT348" s="61"/>
      <c r="PU348" s="61"/>
      <c r="PV348" s="61"/>
      <c r="PW348" s="61"/>
      <c r="PX348" s="61"/>
      <c r="PY348" s="61"/>
      <c r="PZ348" s="61"/>
      <c r="QA348" s="61"/>
      <c r="QB348" s="61"/>
      <c r="QC348" s="61"/>
      <c r="QD348" s="61"/>
      <c r="QE348" s="61"/>
      <c r="QF348" s="61"/>
      <c r="QG348" s="61"/>
      <c r="QH348" s="61"/>
      <c r="QI348" s="61"/>
      <c r="QJ348" s="61"/>
      <c r="QK348" s="61"/>
      <c r="QL348" s="61"/>
      <c r="QM348" s="61"/>
      <c r="QN348" s="61"/>
      <c r="QO348" s="61"/>
      <c r="QP348" s="61"/>
      <c r="QQ348" s="61"/>
      <c r="QR348" s="61"/>
      <c r="QS348" s="61"/>
      <c r="QT348" s="61"/>
      <c r="QU348" s="61"/>
      <c r="QV348" s="61"/>
      <c r="QW348" s="61"/>
      <c r="QX348" s="61"/>
      <c r="QY348" s="61"/>
      <c r="QZ348" s="61"/>
      <c r="RA348" s="61"/>
      <c r="RB348" s="61"/>
      <c r="RC348" s="61"/>
      <c r="RD348" s="61"/>
      <c r="RE348" s="61"/>
      <c r="RF348" s="61"/>
      <c r="RG348" s="61"/>
      <c r="RH348" s="61"/>
      <c r="RI348" s="61"/>
      <c r="RJ348" s="61"/>
      <c r="RK348" s="61"/>
      <c r="RL348" s="61"/>
      <c r="RM348" s="61"/>
      <c r="RN348" s="61"/>
      <c r="RO348" s="61"/>
      <c r="RP348" s="61"/>
      <c r="RQ348" s="61"/>
      <c r="RR348" s="61"/>
      <c r="RS348" s="61"/>
      <c r="RT348" s="61"/>
      <c r="RU348" s="61"/>
      <c r="RV348" s="61"/>
      <c r="RW348" s="61"/>
      <c r="RX348" s="61"/>
      <c r="RY348" s="61"/>
      <c r="RZ348" s="61"/>
      <c r="SA348" s="61"/>
      <c r="SB348" s="61"/>
      <c r="SC348" s="61"/>
      <c r="SD348" s="61"/>
      <c r="SE348" s="61"/>
      <c r="SF348" s="61"/>
      <c r="SG348" s="61"/>
      <c r="SH348" s="61"/>
      <c r="SI348" s="61"/>
      <c r="SJ348" s="61"/>
      <c r="SK348" s="61"/>
    </row>
    <row r="349" spans="1:505" s="61" customFormat="1" ht="18.75" customHeight="1" x14ac:dyDescent="0.25">
      <c r="A349" s="76" t="s">
        <v>93</v>
      </c>
      <c r="B349" s="202">
        <v>114305.9</v>
      </c>
      <c r="C349" s="202"/>
      <c r="D349" s="202">
        <v>115102.3</v>
      </c>
      <c r="E349" s="202">
        <v>116642.8</v>
      </c>
      <c r="F349" s="202">
        <v>85659.8</v>
      </c>
      <c r="G349" s="202"/>
      <c r="H349" s="202">
        <v>116642.7</v>
      </c>
      <c r="I349" s="224">
        <f t="shared" si="97"/>
        <v>0.73437708971320992</v>
      </c>
      <c r="J349" s="224">
        <f t="shared" si="98"/>
        <v>1.0204433891863849</v>
      </c>
      <c r="K349" s="202">
        <v>125002.8</v>
      </c>
      <c r="L349" s="202">
        <v>124456.9</v>
      </c>
      <c r="M349" s="202">
        <v>120774.8</v>
      </c>
      <c r="N349" s="224">
        <f t="shared" si="94"/>
        <v>1.0716727236252248</v>
      </c>
      <c r="O349" s="9"/>
      <c r="P349" s="9"/>
      <c r="Q349" s="9"/>
      <c r="R349" s="9"/>
    </row>
    <row r="350" spans="1:505" s="61" customFormat="1" ht="15.75" customHeight="1" x14ac:dyDescent="0.25">
      <c r="A350" s="148" t="s">
        <v>94</v>
      </c>
      <c r="B350" s="172">
        <v>67319</v>
      </c>
      <c r="C350" s="172"/>
      <c r="D350" s="172">
        <v>71001.2</v>
      </c>
      <c r="E350" s="172">
        <v>71343.199999999997</v>
      </c>
      <c r="F350" s="172">
        <v>53714.8</v>
      </c>
      <c r="G350" s="172"/>
      <c r="H350" s="172">
        <v>71343.199999999997</v>
      </c>
      <c r="I350" s="241">
        <f t="shared" si="97"/>
        <v>0.75290707453548489</v>
      </c>
      <c r="J350" s="227">
        <f t="shared" si="98"/>
        <v>1.0597780715696905</v>
      </c>
      <c r="K350" s="172">
        <v>79944</v>
      </c>
      <c r="L350" s="172">
        <v>79944</v>
      </c>
      <c r="M350" s="172">
        <v>79944</v>
      </c>
      <c r="N350" s="227">
        <f t="shared" si="94"/>
        <v>1.120555287679835</v>
      </c>
      <c r="O350" s="9"/>
      <c r="P350" s="9"/>
      <c r="Q350" s="9"/>
      <c r="R350" s="9"/>
    </row>
    <row r="351" spans="1:505" s="61" customFormat="1" ht="25.5" x14ac:dyDescent="0.25">
      <c r="A351" s="79" t="s">
        <v>95</v>
      </c>
      <c r="B351" s="174">
        <v>20128.5</v>
      </c>
      <c r="C351" s="174"/>
      <c r="D351" s="174">
        <v>22126.3</v>
      </c>
      <c r="E351" s="174">
        <v>22143.8</v>
      </c>
      <c r="F351" s="174">
        <v>15112.3</v>
      </c>
      <c r="G351" s="174"/>
      <c r="H351" s="174">
        <v>22143.8</v>
      </c>
      <c r="I351" s="242">
        <f t="shared" si="97"/>
        <v>0.68246190807359175</v>
      </c>
      <c r="J351" s="228">
        <f t="shared" si="98"/>
        <v>1.1001217179620935</v>
      </c>
      <c r="K351" s="174">
        <v>23833.3</v>
      </c>
      <c r="L351" s="174">
        <v>23833.3</v>
      </c>
      <c r="M351" s="174">
        <v>23833.3</v>
      </c>
      <c r="N351" s="228">
        <f t="shared" si="94"/>
        <v>1.0762967512351087</v>
      </c>
      <c r="O351" s="9"/>
      <c r="P351" s="9"/>
      <c r="Q351" s="9"/>
      <c r="R351" s="9"/>
    </row>
    <row r="352" spans="1:505" ht="15" x14ac:dyDescent="0.25">
      <c r="A352" s="81" t="s">
        <v>60</v>
      </c>
      <c r="B352" s="177">
        <v>8965.1</v>
      </c>
      <c r="C352" s="177"/>
      <c r="D352" s="177">
        <v>9440</v>
      </c>
      <c r="E352" s="177">
        <v>9143.7999999999993</v>
      </c>
      <c r="F352" s="177">
        <v>5134.1000000000004</v>
      </c>
      <c r="G352" s="177"/>
      <c r="H352" s="177">
        <v>8795</v>
      </c>
      <c r="I352" s="243">
        <f t="shared" si="97"/>
        <v>0.56148428443316789</v>
      </c>
      <c r="J352" s="230">
        <f t="shared" si="98"/>
        <v>0.98102642469130286</v>
      </c>
      <c r="K352" s="177">
        <v>9143.7999999999993</v>
      </c>
      <c r="L352" s="177">
        <v>9143.7999999999993</v>
      </c>
      <c r="M352" s="177">
        <v>9143.7999999999993</v>
      </c>
      <c r="N352" s="230">
        <f t="shared" si="94"/>
        <v>1.0396588971006253</v>
      </c>
    </row>
    <row r="353" spans="1:14" s="9" customFormat="1" ht="15" x14ac:dyDescent="0.25">
      <c r="A353" s="179" t="s">
        <v>96</v>
      </c>
      <c r="B353" s="180">
        <v>7288.6</v>
      </c>
      <c r="C353" s="180"/>
      <c r="D353" s="180">
        <v>4994.7</v>
      </c>
      <c r="E353" s="180">
        <v>4889.8999999999996</v>
      </c>
      <c r="F353" s="180">
        <v>3195.8</v>
      </c>
      <c r="G353" s="180"/>
      <c r="H353" s="180">
        <v>4889.8999999999996</v>
      </c>
      <c r="I353" s="244">
        <f t="shared" si="97"/>
        <v>0.65355119736599943</v>
      </c>
      <c r="J353" s="232">
        <f t="shared" si="98"/>
        <v>0.67089701725983031</v>
      </c>
      <c r="K353" s="180">
        <v>4889.8999999999996</v>
      </c>
      <c r="L353" s="180">
        <v>4889.8999999999996</v>
      </c>
      <c r="M353" s="180">
        <v>2734.1</v>
      </c>
      <c r="N353" s="232">
        <f t="shared" si="94"/>
        <v>1</v>
      </c>
    </row>
    <row r="354" spans="1:14" s="9" customFormat="1" ht="15" x14ac:dyDescent="0.25">
      <c r="A354" s="82" t="s">
        <v>97</v>
      </c>
      <c r="B354" s="184">
        <v>3814.7</v>
      </c>
      <c r="C354" s="184"/>
      <c r="D354" s="184">
        <v>4708.7</v>
      </c>
      <c r="E354" s="184">
        <v>4902.6000000000004</v>
      </c>
      <c r="F354" s="184">
        <v>4898.2</v>
      </c>
      <c r="G354" s="184"/>
      <c r="H354" s="184">
        <v>4902.6000000000004</v>
      </c>
      <c r="I354" s="245">
        <f t="shared" si="97"/>
        <v>0.99910251703177899</v>
      </c>
      <c r="J354" s="233">
        <f t="shared" si="98"/>
        <v>1.2851862531784939</v>
      </c>
      <c r="K354" s="184">
        <v>5064.3999999999996</v>
      </c>
      <c r="L354" s="184">
        <v>5064.3999999999996</v>
      </c>
      <c r="M354" s="184">
        <v>4904.6000000000004</v>
      </c>
      <c r="N354" s="245">
        <f t="shared" si="94"/>
        <v>1.0330028964223064</v>
      </c>
    </row>
    <row r="355" spans="1:14" ht="25.5" x14ac:dyDescent="0.25">
      <c r="A355" s="2" t="s">
        <v>165</v>
      </c>
      <c r="B355" s="143">
        <v>88102</v>
      </c>
      <c r="C355" s="143"/>
      <c r="D355" s="143">
        <v>92577.3</v>
      </c>
      <c r="E355" s="143">
        <v>92577.3</v>
      </c>
      <c r="F355" s="143">
        <v>67855.399999999994</v>
      </c>
      <c r="G355" s="143"/>
      <c r="H355" s="143">
        <v>92577.3</v>
      </c>
      <c r="I355" s="224">
        <f t="shared" si="97"/>
        <v>0.73295937557046908</v>
      </c>
      <c r="J355" s="224">
        <f t="shared" si="98"/>
        <v>1.0507968037047968</v>
      </c>
      <c r="K355" s="143">
        <v>102966.3</v>
      </c>
      <c r="L355" s="143">
        <v>102966.3</v>
      </c>
      <c r="M355" s="143">
        <v>102966.3</v>
      </c>
      <c r="N355" s="224">
        <f t="shared" ref="N355:N356" si="103">L355/F355</f>
        <v>1.5174370794365668</v>
      </c>
    </row>
    <row r="356" spans="1:14" s="9" customFormat="1" ht="18.75" customHeight="1" x14ac:dyDescent="0.25">
      <c r="A356" s="76" t="s">
        <v>98</v>
      </c>
      <c r="B356" s="202">
        <v>174249.2</v>
      </c>
      <c r="C356" s="202"/>
      <c r="D356" s="202">
        <v>172692.1</v>
      </c>
      <c r="E356" s="202">
        <v>176820.1</v>
      </c>
      <c r="F356" s="202">
        <v>132625.70000000001</v>
      </c>
      <c r="G356" s="202"/>
      <c r="H356" s="202">
        <v>176820</v>
      </c>
      <c r="I356" s="224">
        <f t="shared" si="97"/>
        <v>0.75006008932242441</v>
      </c>
      <c r="J356" s="224">
        <f t="shared" si="98"/>
        <v>1.0147535827998062</v>
      </c>
      <c r="K356" s="202">
        <v>171797.6</v>
      </c>
      <c r="L356" s="202">
        <v>170250.2</v>
      </c>
      <c r="M356" s="202">
        <v>166622.20000000001</v>
      </c>
      <c r="N356" s="224">
        <f t="shared" si="103"/>
        <v>1.2836893603577586</v>
      </c>
    </row>
    <row r="357" spans="1:14" s="9" customFormat="1" ht="15" x14ac:dyDescent="0.25">
      <c r="A357" s="148" t="s">
        <v>94</v>
      </c>
      <c r="B357" s="172">
        <v>103624.9</v>
      </c>
      <c r="C357" s="172"/>
      <c r="D357" s="172">
        <v>106538.5</v>
      </c>
      <c r="E357" s="172">
        <v>106952.5</v>
      </c>
      <c r="F357" s="172">
        <v>82245.100000000006</v>
      </c>
      <c r="G357" s="172"/>
      <c r="H357" s="172">
        <v>106952.5</v>
      </c>
      <c r="I357" s="241">
        <f t="shared" si="97"/>
        <v>0.76898716720039273</v>
      </c>
      <c r="J357" s="227">
        <f t="shared" si="98"/>
        <v>1.0321119730875494</v>
      </c>
      <c r="K357" s="172">
        <v>108504.5</v>
      </c>
      <c r="L357" s="172">
        <v>108504.5</v>
      </c>
      <c r="M357" s="172">
        <v>108504.5</v>
      </c>
      <c r="N357" s="227">
        <f t="shared" si="94"/>
        <v>1.0145111147472008</v>
      </c>
    </row>
    <row r="358" spans="1:14" s="9" customFormat="1" ht="25.5" x14ac:dyDescent="0.25">
      <c r="A358" s="79" t="s">
        <v>95</v>
      </c>
      <c r="B358" s="188">
        <v>32175.3</v>
      </c>
      <c r="C358" s="188"/>
      <c r="D358" s="188">
        <v>31939.5</v>
      </c>
      <c r="E358" s="188">
        <v>31930.400000000001</v>
      </c>
      <c r="F358" s="188">
        <v>22348.5</v>
      </c>
      <c r="G358" s="188"/>
      <c r="H358" s="188">
        <v>31930.400000000001</v>
      </c>
      <c r="I358" s="242">
        <f t="shared" si="97"/>
        <v>0.69991293563500612</v>
      </c>
      <c r="J358" s="228">
        <f t="shared" si="98"/>
        <v>0.99238857135753211</v>
      </c>
      <c r="K358" s="188">
        <v>32393.3</v>
      </c>
      <c r="L358" s="188">
        <v>32393.3</v>
      </c>
      <c r="M358" s="188">
        <v>32393.3</v>
      </c>
      <c r="N358" s="228">
        <f t="shared" si="94"/>
        <v>1.0144971563149849</v>
      </c>
    </row>
    <row r="359" spans="1:14" s="9" customFormat="1" ht="15" x14ac:dyDescent="0.25">
      <c r="A359" s="81" t="s">
        <v>60</v>
      </c>
      <c r="B359" s="189">
        <v>12677.5</v>
      </c>
      <c r="C359" s="189"/>
      <c r="D359" s="189">
        <v>14568.9</v>
      </c>
      <c r="E359" s="189">
        <v>14393.3</v>
      </c>
      <c r="F359" s="189">
        <v>8486.5</v>
      </c>
      <c r="G359" s="189"/>
      <c r="H359" s="189">
        <v>13835</v>
      </c>
      <c r="I359" s="243">
        <f t="shared" si="97"/>
        <v>0.5896146123543593</v>
      </c>
      <c r="J359" s="230">
        <f t="shared" si="98"/>
        <v>1.0913034904358114</v>
      </c>
      <c r="K359" s="189">
        <v>14393.3</v>
      </c>
      <c r="L359" s="189">
        <v>14393.3</v>
      </c>
      <c r="M359" s="189">
        <v>14393.3</v>
      </c>
      <c r="N359" s="230">
        <f t="shared" si="94"/>
        <v>1.0403541741958799</v>
      </c>
    </row>
    <row r="360" spans="1:14" s="9" customFormat="1" ht="15" x14ac:dyDescent="0.25">
      <c r="A360" s="179" t="s">
        <v>96</v>
      </c>
      <c r="B360" s="190">
        <v>2942.6</v>
      </c>
      <c r="C360" s="190"/>
      <c r="D360" s="190">
        <v>4106.3</v>
      </c>
      <c r="E360" s="190">
        <v>4105.6000000000004</v>
      </c>
      <c r="F360" s="190">
        <v>2078.6</v>
      </c>
      <c r="G360" s="190"/>
      <c r="H360" s="190">
        <v>4105.6000000000004</v>
      </c>
      <c r="I360" s="244">
        <f t="shared" si="97"/>
        <v>0.50628409976617295</v>
      </c>
      <c r="J360" s="232">
        <f t="shared" si="98"/>
        <v>1.3952287093046967</v>
      </c>
      <c r="K360" s="190">
        <v>4105.6000000000004</v>
      </c>
      <c r="L360" s="190">
        <v>4105.6000000000004</v>
      </c>
      <c r="M360" s="190">
        <v>2014.3</v>
      </c>
      <c r="N360" s="232">
        <f t="shared" si="94"/>
        <v>1</v>
      </c>
    </row>
    <row r="361" spans="1:14" s="9" customFormat="1" ht="15" x14ac:dyDescent="0.25">
      <c r="A361" s="82" t="s">
        <v>97</v>
      </c>
      <c r="B361" s="191">
        <v>9012.9</v>
      </c>
      <c r="C361" s="191"/>
      <c r="D361" s="191">
        <v>9097.2999999999993</v>
      </c>
      <c r="E361" s="191">
        <v>10328.9</v>
      </c>
      <c r="F361" s="191">
        <v>10235</v>
      </c>
      <c r="G361" s="191"/>
      <c r="H361" s="191">
        <v>10328.9</v>
      </c>
      <c r="I361" s="245">
        <f t="shared" si="97"/>
        <v>0.99090900289479034</v>
      </c>
      <c r="J361" s="233">
        <f t="shared" si="98"/>
        <v>1.1460129370125043</v>
      </c>
      <c r="K361" s="191">
        <v>6598.1</v>
      </c>
      <c r="L361" s="191">
        <v>6598.1</v>
      </c>
      <c r="M361" s="191">
        <v>6598.1</v>
      </c>
      <c r="N361" s="233">
        <f t="shared" si="94"/>
        <v>0.63879987220323564</v>
      </c>
    </row>
    <row r="362" spans="1:14" s="9" customFormat="1" ht="25.5" x14ac:dyDescent="0.25">
      <c r="A362" s="2" t="s">
        <v>165</v>
      </c>
      <c r="B362" s="143">
        <v>135331.1</v>
      </c>
      <c r="C362" s="143"/>
      <c r="D362" s="143">
        <v>137602.5</v>
      </c>
      <c r="E362" s="143">
        <v>137602.5</v>
      </c>
      <c r="F362" s="143">
        <v>102772.5</v>
      </c>
      <c r="G362" s="143"/>
      <c r="H362" s="143">
        <v>137602.4</v>
      </c>
      <c r="I362" s="224">
        <f t="shared" si="97"/>
        <v>0.74687959884449773</v>
      </c>
      <c r="J362" s="224">
        <f t="shared" si="98"/>
        <v>1.0167832818915976</v>
      </c>
      <c r="K362" s="143">
        <v>139743.9</v>
      </c>
      <c r="L362" s="143">
        <v>139743.9</v>
      </c>
      <c r="M362" s="143">
        <v>139743.9</v>
      </c>
      <c r="N362" s="224">
        <f t="shared" si="94"/>
        <v>1.0155629552972913</v>
      </c>
    </row>
    <row r="363" spans="1:14" s="9" customFormat="1" ht="22.5" customHeight="1" x14ac:dyDescent="0.25">
      <c r="A363" s="76" t="s">
        <v>99</v>
      </c>
      <c r="B363" s="202">
        <v>40039.1</v>
      </c>
      <c r="C363" s="202"/>
      <c r="D363" s="202">
        <v>42970.2</v>
      </c>
      <c r="E363" s="202">
        <v>43596</v>
      </c>
      <c r="F363" s="202">
        <v>33657.1</v>
      </c>
      <c r="G363" s="202"/>
      <c r="H363" s="202">
        <v>43596</v>
      </c>
      <c r="I363" s="224">
        <f t="shared" si="97"/>
        <v>0.77202266262959907</v>
      </c>
      <c r="J363" s="224">
        <f t="shared" si="98"/>
        <v>1.0888356631392815</v>
      </c>
      <c r="K363" s="202">
        <v>41668.6</v>
      </c>
      <c r="L363" s="202">
        <v>41931.300000000003</v>
      </c>
      <c r="M363" s="202">
        <v>37674.6</v>
      </c>
      <c r="N363" s="224">
        <f t="shared" si="94"/>
        <v>0.95578952197449307</v>
      </c>
    </row>
    <row r="364" spans="1:14" s="9" customFormat="1" ht="15" x14ac:dyDescent="0.25">
      <c r="A364" s="148" t="s">
        <v>94</v>
      </c>
      <c r="B364" s="149">
        <v>19490.900000000001</v>
      </c>
      <c r="C364" s="149"/>
      <c r="D364" s="149">
        <v>25822.9</v>
      </c>
      <c r="E364" s="149">
        <v>26089.9</v>
      </c>
      <c r="F364" s="149">
        <v>20909.900000000001</v>
      </c>
      <c r="G364" s="149"/>
      <c r="H364" s="149">
        <v>25781.599999999999</v>
      </c>
      <c r="I364" s="227">
        <f t="shared" si="97"/>
        <v>0.80145573574448348</v>
      </c>
      <c r="J364" s="227">
        <f t="shared" si="98"/>
        <v>1.3227506169545786</v>
      </c>
      <c r="K364" s="149">
        <v>26503.5</v>
      </c>
      <c r="L364" s="149">
        <v>26503.5</v>
      </c>
      <c r="M364" s="149">
        <v>26503.5</v>
      </c>
      <c r="N364" s="227">
        <f t="shared" si="94"/>
        <v>1.0280005895677538</v>
      </c>
    </row>
    <row r="365" spans="1:14" s="9" customFormat="1" ht="25.5" x14ac:dyDescent="0.25">
      <c r="A365" s="79" t="s">
        <v>95</v>
      </c>
      <c r="B365" s="154">
        <v>7192.1</v>
      </c>
      <c r="C365" s="154"/>
      <c r="D365" s="154">
        <v>7798.5</v>
      </c>
      <c r="E365" s="154">
        <v>7843.1</v>
      </c>
      <c r="F365" s="154">
        <v>6177.1</v>
      </c>
      <c r="G365" s="154"/>
      <c r="H365" s="154">
        <v>7698</v>
      </c>
      <c r="I365" s="228">
        <f t="shared" si="97"/>
        <v>0.78758399102395737</v>
      </c>
      <c r="J365" s="228">
        <f t="shared" si="98"/>
        <v>1.0703410686725712</v>
      </c>
      <c r="K365" s="154">
        <v>7917</v>
      </c>
      <c r="L365" s="154">
        <v>7917</v>
      </c>
      <c r="M365" s="154">
        <v>7917</v>
      </c>
      <c r="N365" s="228">
        <f t="shared" ref="N365:N436" si="104">K365/H365</f>
        <v>1.0284489477786438</v>
      </c>
    </row>
    <row r="366" spans="1:14" s="9" customFormat="1" ht="15" x14ac:dyDescent="0.25">
      <c r="A366" s="81" t="s">
        <v>60</v>
      </c>
      <c r="B366" s="158">
        <v>4457.8999999999996</v>
      </c>
      <c r="C366" s="158"/>
      <c r="D366" s="158">
        <v>5596.1</v>
      </c>
      <c r="E366" s="158">
        <v>5347</v>
      </c>
      <c r="F366" s="158">
        <v>3515.6</v>
      </c>
      <c r="G366" s="158"/>
      <c r="H366" s="158">
        <v>5347</v>
      </c>
      <c r="I366" s="230">
        <f t="shared" si="97"/>
        <v>0.65749018141013649</v>
      </c>
      <c r="J366" s="230">
        <f t="shared" si="98"/>
        <v>1.1994436842459455</v>
      </c>
      <c r="K366" s="158">
        <v>5563</v>
      </c>
      <c r="L366" s="158">
        <v>5337.4</v>
      </c>
      <c r="M366" s="158">
        <v>2837.4</v>
      </c>
      <c r="N366" s="230">
        <f t="shared" si="104"/>
        <v>1.0403964840097251</v>
      </c>
    </row>
    <row r="367" spans="1:14" s="9" customFormat="1" ht="15" x14ac:dyDescent="0.25">
      <c r="A367" s="82" t="s">
        <v>97</v>
      </c>
      <c r="B367" s="192">
        <v>614.4</v>
      </c>
      <c r="C367" s="192"/>
      <c r="D367" s="192">
        <v>868.5</v>
      </c>
      <c r="E367" s="192">
        <v>722.2</v>
      </c>
      <c r="F367" s="192">
        <v>656</v>
      </c>
      <c r="G367" s="192"/>
      <c r="H367" s="192">
        <v>722.2</v>
      </c>
      <c r="I367" s="233">
        <f t="shared" si="97"/>
        <v>0.9083356410966491</v>
      </c>
      <c r="J367" s="233">
        <f t="shared" si="98"/>
        <v>1.1754557291666667</v>
      </c>
      <c r="K367" s="192">
        <v>794.7</v>
      </c>
      <c r="L367" s="192">
        <v>794.7</v>
      </c>
      <c r="M367" s="192">
        <v>694.7</v>
      </c>
      <c r="N367" s="233">
        <f t="shared" si="104"/>
        <v>1.1003877042370533</v>
      </c>
    </row>
    <row r="368" spans="1:14" s="9" customFormat="1" ht="25.5" x14ac:dyDescent="0.25">
      <c r="A368" s="2" t="s">
        <v>165</v>
      </c>
      <c r="B368" s="143"/>
      <c r="C368" s="143"/>
      <c r="D368" s="143"/>
      <c r="E368" s="143"/>
      <c r="F368" s="143"/>
      <c r="G368" s="143"/>
      <c r="H368" s="143"/>
      <c r="I368" s="224"/>
      <c r="J368" s="224"/>
      <c r="K368" s="143"/>
      <c r="L368" s="143"/>
      <c r="M368" s="143"/>
      <c r="N368" s="224"/>
    </row>
    <row r="369" spans="1:14" s="9" customFormat="1" ht="28.5" customHeight="1" x14ac:dyDescent="0.25">
      <c r="A369" s="76" t="s">
        <v>100</v>
      </c>
      <c r="B369" s="202">
        <v>21739.599999999999</v>
      </c>
      <c r="C369" s="202"/>
      <c r="D369" s="202">
        <v>23552</v>
      </c>
      <c r="E369" s="202">
        <v>23680.7</v>
      </c>
      <c r="F369" s="202">
        <v>17001.7</v>
      </c>
      <c r="G369" s="202"/>
      <c r="H369" s="202">
        <v>23830.7</v>
      </c>
      <c r="I369" s="224">
        <f t="shared" si="97"/>
        <v>0.71795597258526989</v>
      </c>
      <c r="J369" s="224">
        <f t="shared" si="98"/>
        <v>1.0961885223279177</v>
      </c>
      <c r="K369" s="202">
        <v>23870.9</v>
      </c>
      <c r="L369" s="202">
        <v>23727.8</v>
      </c>
      <c r="M369" s="202">
        <v>23409.9</v>
      </c>
      <c r="N369" s="224">
        <f t="shared" si="104"/>
        <v>1.0016868996714323</v>
      </c>
    </row>
    <row r="370" spans="1:14" s="9" customFormat="1" ht="15" x14ac:dyDescent="0.25">
      <c r="A370" s="148" t="s">
        <v>94</v>
      </c>
      <c r="B370" s="149">
        <v>14871</v>
      </c>
      <c r="C370" s="149"/>
      <c r="D370" s="149">
        <v>16448.8</v>
      </c>
      <c r="E370" s="149">
        <v>16424.8</v>
      </c>
      <c r="F370" s="149">
        <v>11785.5</v>
      </c>
      <c r="G370" s="149"/>
      <c r="H370" s="149">
        <v>16424.8</v>
      </c>
      <c r="I370" s="227">
        <f t="shared" si="97"/>
        <v>0.71754298378062442</v>
      </c>
      <c r="J370" s="227">
        <f t="shared" si="98"/>
        <v>1.1044852397283302</v>
      </c>
      <c r="K370" s="149">
        <v>16884.7</v>
      </c>
      <c r="L370" s="149">
        <v>16884.7</v>
      </c>
      <c r="M370" s="149">
        <v>16884.7</v>
      </c>
      <c r="N370" s="227">
        <f t="shared" si="104"/>
        <v>1.0280003409478351</v>
      </c>
    </row>
    <row r="371" spans="1:14" s="9" customFormat="1" ht="25.5" x14ac:dyDescent="0.25">
      <c r="A371" s="79" t="s">
        <v>95</v>
      </c>
      <c r="B371" s="154">
        <v>4296.8999999999996</v>
      </c>
      <c r="C371" s="154"/>
      <c r="D371" s="154">
        <v>4879.1000000000004</v>
      </c>
      <c r="E371" s="154">
        <v>4871.8999999999996</v>
      </c>
      <c r="F371" s="154">
        <v>3443.6</v>
      </c>
      <c r="G371" s="154"/>
      <c r="H371" s="154">
        <v>4871.8999999999996</v>
      </c>
      <c r="I371" s="228">
        <f t="shared" si="97"/>
        <v>0.70682895790143474</v>
      </c>
      <c r="J371" s="228">
        <f t="shared" si="98"/>
        <v>1.1338174032441992</v>
      </c>
      <c r="K371" s="154">
        <v>5006</v>
      </c>
      <c r="L371" s="154">
        <v>5006</v>
      </c>
      <c r="M371" s="154">
        <v>5006</v>
      </c>
      <c r="N371" s="228">
        <f t="shared" si="104"/>
        <v>1.0275251955089391</v>
      </c>
    </row>
    <row r="372" spans="1:14" s="9" customFormat="1" ht="15" x14ac:dyDescent="0.25">
      <c r="A372" s="81" t="s">
        <v>60</v>
      </c>
      <c r="B372" s="158">
        <v>1052.7</v>
      </c>
      <c r="C372" s="158"/>
      <c r="D372" s="158">
        <v>1398</v>
      </c>
      <c r="E372" s="158">
        <v>1390.4</v>
      </c>
      <c r="F372" s="158">
        <v>943.3</v>
      </c>
      <c r="G372" s="158"/>
      <c r="H372" s="158">
        <v>1378</v>
      </c>
      <c r="I372" s="230">
        <f t="shared" si="97"/>
        <v>0.67843785960874559</v>
      </c>
      <c r="J372" s="230">
        <f t="shared" si="98"/>
        <v>1.309014914030588</v>
      </c>
      <c r="K372" s="158">
        <v>1432.8</v>
      </c>
      <c r="L372" s="158">
        <v>1355.6</v>
      </c>
      <c r="M372" s="158">
        <v>1355.6</v>
      </c>
      <c r="N372" s="230">
        <f t="shared" si="104"/>
        <v>1.039767779390421</v>
      </c>
    </row>
    <row r="373" spans="1:14" s="9" customFormat="1" ht="15" x14ac:dyDescent="0.25">
      <c r="A373" s="82" t="s">
        <v>97</v>
      </c>
      <c r="B373" s="192">
        <v>285.8</v>
      </c>
      <c r="C373" s="192"/>
      <c r="D373" s="192">
        <v>289</v>
      </c>
      <c r="E373" s="192">
        <v>292.60000000000002</v>
      </c>
      <c r="F373" s="192">
        <v>271.5</v>
      </c>
      <c r="G373" s="192"/>
      <c r="H373" s="192">
        <v>332.6</v>
      </c>
      <c r="I373" s="233">
        <f t="shared" si="97"/>
        <v>0.92788790157211198</v>
      </c>
      <c r="J373" s="233">
        <f t="shared" si="98"/>
        <v>1.1637508747375787</v>
      </c>
      <c r="K373" s="192">
        <v>332.6</v>
      </c>
      <c r="L373" s="192">
        <v>329</v>
      </c>
      <c r="M373" s="192">
        <v>329</v>
      </c>
      <c r="N373" s="233">
        <f t="shared" si="104"/>
        <v>1</v>
      </c>
    </row>
    <row r="374" spans="1:14" s="9" customFormat="1" ht="25.5" x14ac:dyDescent="0.25">
      <c r="A374" s="2" t="s">
        <v>165</v>
      </c>
      <c r="B374" s="143"/>
      <c r="C374" s="143"/>
      <c r="D374" s="143"/>
      <c r="E374" s="143"/>
      <c r="F374" s="143"/>
      <c r="G374" s="143"/>
      <c r="H374" s="143"/>
      <c r="I374" s="224"/>
      <c r="J374" s="224"/>
      <c r="K374" s="143"/>
      <c r="L374" s="143"/>
      <c r="M374" s="143"/>
      <c r="N374" s="224"/>
    </row>
    <row r="375" spans="1:14" s="9" customFormat="1" ht="25.5" x14ac:dyDescent="0.25">
      <c r="A375" s="3" t="s">
        <v>101</v>
      </c>
      <c r="B375" s="152">
        <f>SUM(B377:B402)</f>
        <v>21766.1</v>
      </c>
      <c r="C375" s="152">
        <f t="shared" ref="C375:H375" si="105">SUM(C377:C402)</f>
        <v>0</v>
      </c>
      <c r="D375" s="152">
        <f t="shared" si="105"/>
        <v>22575.599999999999</v>
      </c>
      <c r="E375" s="152">
        <f t="shared" si="105"/>
        <v>32987.1</v>
      </c>
      <c r="F375" s="152">
        <f t="shared" si="105"/>
        <v>18431.099999999999</v>
      </c>
      <c r="G375" s="152">
        <f t="shared" si="105"/>
        <v>0</v>
      </c>
      <c r="H375" s="152">
        <f t="shared" si="105"/>
        <v>28815.1</v>
      </c>
      <c r="I375" s="237">
        <f t="shared" si="97"/>
        <v>0.55873659703338574</v>
      </c>
      <c r="J375" s="224">
        <f t="shared" si="98"/>
        <v>1.3238522289247958</v>
      </c>
      <c r="K375" s="152">
        <f t="shared" ref="K375:M375" si="106">SUM(K377:K402)</f>
        <v>8788.2999999999993</v>
      </c>
      <c r="L375" s="152">
        <f t="shared" si="106"/>
        <v>13712.7</v>
      </c>
      <c r="M375" s="152">
        <f t="shared" si="106"/>
        <v>9278.5999999999985</v>
      </c>
      <c r="N375" s="237">
        <f t="shared" si="104"/>
        <v>0.30498939791984064</v>
      </c>
    </row>
    <row r="376" spans="1:14" s="9" customFormat="1" ht="38.25" x14ac:dyDescent="0.25">
      <c r="A376" s="75" t="s">
        <v>102</v>
      </c>
      <c r="B376" s="153"/>
      <c r="C376" s="153"/>
      <c r="D376" s="153"/>
      <c r="E376" s="153"/>
      <c r="F376" s="153"/>
      <c r="G376" s="153"/>
      <c r="H376" s="153"/>
      <c r="I376" s="229"/>
      <c r="J376" s="224"/>
      <c r="K376" s="153"/>
      <c r="L376" s="153"/>
      <c r="M376" s="153"/>
      <c r="N376" s="224"/>
    </row>
    <row r="377" spans="1:14" s="9" customFormat="1" ht="25.5" x14ac:dyDescent="0.25">
      <c r="A377" s="287" t="s">
        <v>224</v>
      </c>
      <c r="B377" s="288">
        <v>2855.9</v>
      </c>
      <c r="C377" s="143"/>
      <c r="D377" s="143"/>
      <c r="E377" s="143">
        <v>109.1</v>
      </c>
      <c r="F377" s="143">
        <v>108.9</v>
      </c>
      <c r="G377" s="143"/>
      <c r="H377" s="143">
        <v>108.9</v>
      </c>
      <c r="I377" s="224">
        <f t="shared" si="97"/>
        <v>0.99816681943171415</v>
      </c>
      <c r="J377" s="224">
        <f t="shared" si="98"/>
        <v>3.8131587240449599E-2</v>
      </c>
      <c r="K377" s="143"/>
      <c r="L377" s="143"/>
      <c r="M377" s="143"/>
      <c r="N377" s="224">
        <f t="shared" si="104"/>
        <v>0</v>
      </c>
    </row>
    <row r="378" spans="1:14" s="9" customFormat="1" ht="25.5" x14ac:dyDescent="0.25">
      <c r="A378" s="287" t="s">
        <v>225</v>
      </c>
      <c r="B378" s="288">
        <v>246.8</v>
      </c>
      <c r="C378" s="143"/>
      <c r="D378" s="143"/>
      <c r="E378" s="143"/>
      <c r="F378" s="143"/>
      <c r="G378" s="143"/>
      <c r="H378" s="143"/>
      <c r="I378" s="224">
        <v>0</v>
      </c>
      <c r="J378" s="224">
        <f t="shared" si="98"/>
        <v>0</v>
      </c>
      <c r="K378" s="143"/>
      <c r="L378" s="143"/>
      <c r="M378" s="143"/>
      <c r="N378" s="224">
        <v>0</v>
      </c>
    </row>
    <row r="379" spans="1:14" s="9" customFormat="1" ht="38.25" x14ac:dyDescent="0.25">
      <c r="A379" s="136" t="s">
        <v>226</v>
      </c>
      <c r="B379" s="289">
        <v>100</v>
      </c>
      <c r="C379" s="143"/>
      <c r="D379" s="143">
        <v>100</v>
      </c>
      <c r="E379" s="143">
        <v>100</v>
      </c>
      <c r="F379" s="143">
        <v>100</v>
      </c>
      <c r="G379" s="143"/>
      <c r="H379" s="143">
        <v>100</v>
      </c>
      <c r="I379" s="224">
        <f t="shared" si="97"/>
        <v>1</v>
      </c>
      <c r="J379" s="224">
        <f t="shared" si="98"/>
        <v>1</v>
      </c>
      <c r="K379" s="143">
        <v>100</v>
      </c>
      <c r="L379" s="143"/>
      <c r="M379" s="143"/>
      <c r="N379" s="224">
        <f t="shared" si="104"/>
        <v>1</v>
      </c>
    </row>
    <row r="380" spans="1:14" s="9" customFormat="1" ht="76.5" x14ac:dyDescent="0.25">
      <c r="A380" s="4" t="s">
        <v>227</v>
      </c>
      <c r="B380" s="289">
        <v>5074.2</v>
      </c>
      <c r="C380" s="143"/>
      <c r="D380" s="143">
        <v>5050.2</v>
      </c>
      <c r="E380" s="143">
        <v>5000.2</v>
      </c>
      <c r="F380" s="143">
        <v>4043.2</v>
      </c>
      <c r="G380" s="143"/>
      <c r="H380" s="143">
        <v>5000.2</v>
      </c>
      <c r="I380" s="224">
        <f t="shared" si="97"/>
        <v>0.80860765569377224</v>
      </c>
      <c r="J380" s="224">
        <f t="shared" si="98"/>
        <v>0.98541642032241539</v>
      </c>
      <c r="K380" s="143">
        <v>5041.2</v>
      </c>
      <c r="L380" s="143">
        <v>5041.2</v>
      </c>
      <c r="M380" s="143">
        <v>5041.2</v>
      </c>
      <c r="N380" s="224">
        <f t="shared" si="104"/>
        <v>1.0081996720131194</v>
      </c>
    </row>
    <row r="381" spans="1:14" s="9" customFormat="1" ht="38.25" x14ac:dyDescent="0.25">
      <c r="A381" s="56" t="s">
        <v>228</v>
      </c>
      <c r="B381" s="290">
        <v>4656.7</v>
      </c>
      <c r="C381" s="143"/>
      <c r="D381" s="143">
        <v>8500</v>
      </c>
      <c r="E381" s="143">
        <v>8500</v>
      </c>
      <c r="F381" s="143">
        <v>3888.6</v>
      </c>
      <c r="G381" s="143"/>
      <c r="H381" s="143">
        <v>5505.3</v>
      </c>
      <c r="I381" s="224">
        <f t="shared" si="97"/>
        <v>0.45748235294117645</v>
      </c>
      <c r="J381" s="224">
        <f t="shared" si="98"/>
        <v>1.1822320527412116</v>
      </c>
      <c r="K381" s="143"/>
      <c r="L381" s="143">
        <v>4600</v>
      </c>
      <c r="M381" s="143"/>
      <c r="N381" s="224">
        <f t="shared" si="104"/>
        <v>0</v>
      </c>
    </row>
    <row r="382" spans="1:14" s="9" customFormat="1" ht="38.25" x14ac:dyDescent="0.25">
      <c r="A382" s="4" t="s">
        <v>229</v>
      </c>
      <c r="B382" s="286"/>
      <c r="C382" s="143"/>
      <c r="D382" s="143">
        <v>1375.8</v>
      </c>
      <c r="E382" s="143">
        <v>1375.8</v>
      </c>
      <c r="F382" s="143">
        <v>1375.8</v>
      </c>
      <c r="G382" s="143"/>
      <c r="H382" s="143">
        <v>1375.8</v>
      </c>
      <c r="I382" s="224">
        <f t="shared" si="97"/>
        <v>1</v>
      </c>
      <c r="J382" s="224">
        <v>0</v>
      </c>
      <c r="K382" s="143"/>
      <c r="L382" s="143">
        <v>1375.7</v>
      </c>
      <c r="M382" s="143">
        <v>1541.6</v>
      </c>
      <c r="N382" s="224">
        <f t="shared" si="104"/>
        <v>0</v>
      </c>
    </row>
    <row r="383" spans="1:14" s="9" customFormat="1" ht="25.5" x14ac:dyDescent="0.25">
      <c r="A383" s="136" t="s">
        <v>230</v>
      </c>
      <c r="B383" s="286">
        <v>746.8</v>
      </c>
      <c r="C383" s="143"/>
      <c r="D383" s="143">
        <v>855.4</v>
      </c>
      <c r="E383" s="143">
        <v>855.4</v>
      </c>
      <c r="F383" s="143">
        <v>122.5</v>
      </c>
      <c r="G383" s="143"/>
      <c r="H383" s="143">
        <v>122.5</v>
      </c>
      <c r="I383" s="224">
        <f t="shared" si="97"/>
        <v>0.14320785597381341</v>
      </c>
      <c r="J383" s="224">
        <f t="shared" si="98"/>
        <v>0.1640332083556508</v>
      </c>
      <c r="K383" s="143">
        <v>855.4</v>
      </c>
      <c r="L383" s="143">
        <v>855.4</v>
      </c>
      <c r="M383" s="143">
        <v>855.4</v>
      </c>
      <c r="N383" s="224">
        <f t="shared" si="104"/>
        <v>6.9828571428571431</v>
      </c>
    </row>
    <row r="384" spans="1:14" s="9" customFormat="1" ht="63.75" x14ac:dyDescent="0.25">
      <c r="A384" s="4" t="s">
        <v>231</v>
      </c>
      <c r="B384" s="286">
        <v>3027</v>
      </c>
      <c r="C384" s="143"/>
      <c r="D384" s="143">
        <v>4483.6000000000004</v>
      </c>
      <c r="E384" s="143">
        <v>4483.6000000000004</v>
      </c>
      <c r="F384" s="143">
        <v>1332.1</v>
      </c>
      <c r="G384" s="143"/>
      <c r="H384" s="143">
        <v>4483.6000000000004</v>
      </c>
      <c r="I384" s="224">
        <f t="shared" si="97"/>
        <v>0.29710500490677128</v>
      </c>
      <c r="J384" s="224">
        <f t="shared" si="98"/>
        <v>1.4812025107367031</v>
      </c>
      <c r="K384" s="143"/>
      <c r="L384" s="143"/>
      <c r="M384" s="143"/>
      <c r="N384" s="224">
        <f t="shared" si="104"/>
        <v>0</v>
      </c>
    </row>
    <row r="385" spans="1:18" s="9" customFormat="1" ht="102" x14ac:dyDescent="0.25">
      <c r="A385" s="53" t="s">
        <v>232</v>
      </c>
      <c r="B385" s="286">
        <v>108</v>
      </c>
      <c r="C385" s="143"/>
      <c r="D385" s="143">
        <v>111.6</v>
      </c>
      <c r="E385" s="143">
        <v>111.6</v>
      </c>
      <c r="F385" s="143">
        <v>85.5</v>
      </c>
      <c r="G385" s="143"/>
      <c r="H385" s="143">
        <v>111.6</v>
      </c>
      <c r="I385" s="224">
        <f t="shared" si="97"/>
        <v>0.7661290322580645</v>
      </c>
      <c r="J385" s="224">
        <f t="shared" si="98"/>
        <v>1.0333333333333332</v>
      </c>
      <c r="K385" s="143">
        <v>115.2</v>
      </c>
      <c r="L385" s="143">
        <v>115.2</v>
      </c>
      <c r="M385" s="143">
        <v>115.2</v>
      </c>
      <c r="N385" s="224">
        <f t="shared" si="104"/>
        <v>1.032258064516129</v>
      </c>
    </row>
    <row r="386" spans="1:18" s="9" customFormat="1" ht="51" x14ac:dyDescent="0.25">
      <c r="A386" s="4" t="s">
        <v>233</v>
      </c>
      <c r="B386" s="286">
        <v>1702.1</v>
      </c>
      <c r="C386" s="143"/>
      <c r="D386" s="143">
        <v>2099</v>
      </c>
      <c r="E386" s="143">
        <v>1999</v>
      </c>
      <c r="F386" s="143">
        <v>1631.5</v>
      </c>
      <c r="G386" s="143"/>
      <c r="H386" s="143">
        <v>1631.5</v>
      </c>
      <c r="I386" s="224">
        <f t="shared" si="97"/>
        <v>0.81615807903951976</v>
      </c>
      <c r="J386" s="224">
        <f t="shared" si="98"/>
        <v>0.95852182597967217</v>
      </c>
      <c r="K386" s="143">
        <v>957.4</v>
      </c>
      <c r="L386" s="143"/>
      <c r="M386" s="143"/>
      <c r="N386" s="224">
        <f t="shared" si="104"/>
        <v>0.58682194299724177</v>
      </c>
    </row>
    <row r="387" spans="1:18" s="9" customFormat="1" ht="25.5" x14ac:dyDescent="0.25">
      <c r="A387" s="53" t="s">
        <v>234</v>
      </c>
      <c r="B387" s="286">
        <v>2706.4</v>
      </c>
      <c r="C387" s="143"/>
      <c r="D387" s="143"/>
      <c r="E387" s="143"/>
      <c r="F387" s="143"/>
      <c r="G387" s="143"/>
      <c r="H387" s="143"/>
      <c r="I387" s="224">
        <v>0</v>
      </c>
      <c r="J387" s="224">
        <f t="shared" si="98"/>
        <v>0</v>
      </c>
      <c r="K387" s="143"/>
      <c r="L387" s="143"/>
      <c r="M387" s="143"/>
      <c r="N387" s="224">
        <v>0</v>
      </c>
      <c r="O387" s="61"/>
      <c r="P387" s="61"/>
      <c r="Q387" s="61"/>
      <c r="R387" s="61"/>
    </row>
    <row r="388" spans="1:18" ht="15" x14ac:dyDescent="0.25">
      <c r="A388" s="53" t="s">
        <v>235</v>
      </c>
      <c r="B388" s="286">
        <v>106.4</v>
      </c>
      <c r="C388" s="143"/>
      <c r="D388" s="143"/>
      <c r="E388" s="143">
        <v>106.4</v>
      </c>
      <c r="F388" s="143">
        <v>106.4</v>
      </c>
      <c r="G388" s="143"/>
      <c r="H388" s="143">
        <v>106.4</v>
      </c>
      <c r="I388" s="224">
        <f t="shared" si="97"/>
        <v>1</v>
      </c>
      <c r="J388" s="224">
        <f t="shared" si="98"/>
        <v>1</v>
      </c>
      <c r="K388" s="143"/>
      <c r="L388" s="143"/>
      <c r="M388" s="143"/>
      <c r="N388" s="224">
        <f t="shared" si="104"/>
        <v>0</v>
      </c>
      <c r="O388" s="61"/>
      <c r="P388" s="61"/>
      <c r="Q388" s="61"/>
      <c r="R388" s="61"/>
    </row>
    <row r="389" spans="1:18" ht="51" x14ac:dyDescent="0.25">
      <c r="A389" s="4" t="s">
        <v>236</v>
      </c>
      <c r="B389" s="286">
        <v>435.8</v>
      </c>
      <c r="C389" s="143"/>
      <c r="D389" s="143"/>
      <c r="E389" s="143">
        <v>317.39999999999998</v>
      </c>
      <c r="F389" s="143">
        <v>317.39999999999998</v>
      </c>
      <c r="G389" s="143"/>
      <c r="H389" s="143">
        <v>317.39999999999998</v>
      </c>
      <c r="I389" s="224">
        <f t="shared" si="97"/>
        <v>1</v>
      </c>
      <c r="J389" s="224">
        <f t="shared" si="98"/>
        <v>0.72831574116567221</v>
      </c>
      <c r="K389" s="143"/>
      <c r="L389" s="143"/>
      <c r="M389" s="143"/>
      <c r="N389" s="224">
        <f t="shared" si="104"/>
        <v>0</v>
      </c>
      <c r="O389" s="61"/>
      <c r="P389" s="61"/>
      <c r="Q389" s="61"/>
      <c r="R389" s="61"/>
    </row>
    <row r="390" spans="1:18" s="61" customFormat="1" ht="63.75" x14ac:dyDescent="0.25">
      <c r="A390" s="136" t="s">
        <v>237</v>
      </c>
      <c r="B390" s="286"/>
      <c r="C390" s="193"/>
      <c r="D390" s="193"/>
      <c r="E390" s="193">
        <v>1063.8</v>
      </c>
      <c r="F390" s="193">
        <v>1063.8</v>
      </c>
      <c r="G390" s="193"/>
      <c r="H390" s="193">
        <v>1063.8</v>
      </c>
      <c r="I390" s="246">
        <f t="shared" si="97"/>
        <v>1</v>
      </c>
      <c r="J390" s="224">
        <v>0</v>
      </c>
      <c r="K390" s="193"/>
      <c r="L390" s="193"/>
      <c r="M390" s="193"/>
      <c r="N390" s="224">
        <f t="shared" si="104"/>
        <v>0</v>
      </c>
      <c r="O390" s="9"/>
      <c r="P390" s="9"/>
      <c r="Q390" s="9"/>
      <c r="R390" s="9"/>
    </row>
    <row r="391" spans="1:18" s="61" customFormat="1" ht="63.75" x14ac:dyDescent="0.25">
      <c r="A391" s="291" t="s">
        <v>238</v>
      </c>
      <c r="B391" s="286"/>
      <c r="C391" s="193"/>
      <c r="D391" s="193"/>
      <c r="E391" s="193">
        <v>76.7</v>
      </c>
      <c r="F391" s="193"/>
      <c r="G391" s="193"/>
      <c r="H391" s="193"/>
      <c r="I391" s="246">
        <f t="shared" si="97"/>
        <v>0</v>
      </c>
      <c r="J391" s="224">
        <v>0</v>
      </c>
      <c r="K391" s="193">
        <v>655.29999999999995</v>
      </c>
      <c r="L391" s="193">
        <v>655.29999999999995</v>
      </c>
      <c r="M391" s="193">
        <v>655.29999999999995</v>
      </c>
      <c r="N391" s="224">
        <v>0</v>
      </c>
      <c r="O391" s="9"/>
      <c r="P391" s="9"/>
      <c r="Q391" s="9"/>
      <c r="R391" s="9"/>
    </row>
    <row r="392" spans="1:18" s="61" customFormat="1" ht="61.15" customHeight="1" x14ac:dyDescent="0.25">
      <c r="A392" s="291" t="s">
        <v>239</v>
      </c>
      <c r="B392" s="286"/>
      <c r="C392" s="193"/>
      <c r="D392" s="193"/>
      <c r="E392" s="193"/>
      <c r="F392" s="193"/>
      <c r="G392" s="193"/>
      <c r="H392" s="193"/>
      <c r="I392" s="246">
        <v>0</v>
      </c>
      <c r="J392" s="224">
        <v>0</v>
      </c>
      <c r="K392" s="193">
        <v>1063.8</v>
      </c>
      <c r="L392" s="193">
        <v>1069.9000000000001</v>
      </c>
      <c r="M392" s="193">
        <v>1069.9000000000001</v>
      </c>
      <c r="N392" s="224">
        <v>0</v>
      </c>
      <c r="O392" s="9"/>
      <c r="P392" s="9"/>
      <c r="Q392" s="9"/>
      <c r="R392" s="9"/>
    </row>
    <row r="393" spans="1:18" ht="102" x14ac:dyDescent="0.25">
      <c r="A393" s="53" t="s">
        <v>240</v>
      </c>
      <c r="B393" s="292"/>
      <c r="C393" s="193"/>
      <c r="D393" s="193"/>
      <c r="E393" s="193">
        <v>3185.3</v>
      </c>
      <c r="F393" s="193">
        <v>1471.5</v>
      </c>
      <c r="G393" s="193"/>
      <c r="H393" s="193">
        <v>3185.3</v>
      </c>
      <c r="I393" s="246">
        <f t="shared" si="97"/>
        <v>0.46196590588013686</v>
      </c>
      <c r="J393" s="224">
        <v>0</v>
      </c>
      <c r="K393" s="193"/>
      <c r="L393" s="193"/>
      <c r="M393" s="193"/>
      <c r="N393" s="224">
        <f t="shared" si="104"/>
        <v>0</v>
      </c>
    </row>
    <row r="394" spans="1:18" ht="63.75" x14ac:dyDescent="0.25">
      <c r="A394" s="53" t="s">
        <v>241</v>
      </c>
      <c r="B394" s="292"/>
      <c r="C394" s="143"/>
      <c r="D394" s="143"/>
      <c r="E394" s="143">
        <v>5702.8</v>
      </c>
      <c r="F394" s="143">
        <v>2783.9</v>
      </c>
      <c r="G394" s="143"/>
      <c r="H394" s="143">
        <v>5702.8</v>
      </c>
      <c r="I394" s="246">
        <f t="shared" si="97"/>
        <v>0.48816370905520096</v>
      </c>
      <c r="J394" s="224">
        <v>0</v>
      </c>
      <c r="K394" s="143"/>
      <c r="L394" s="143"/>
      <c r="M394" s="143"/>
      <c r="N394" s="224">
        <f t="shared" si="104"/>
        <v>0</v>
      </c>
    </row>
    <row r="395" spans="1:18" ht="15" x14ac:dyDescent="0.25">
      <c r="A395" s="53"/>
      <c r="B395" s="143"/>
      <c r="C395" s="143"/>
      <c r="D395" s="143"/>
      <c r="E395" s="143"/>
      <c r="F395" s="143"/>
      <c r="G395" s="143"/>
      <c r="H395" s="143"/>
      <c r="I395" s="246"/>
      <c r="J395" s="224"/>
      <c r="K395" s="143"/>
      <c r="L395" s="143"/>
      <c r="M395" s="143"/>
      <c r="N395" s="224"/>
    </row>
    <row r="396" spans="1:18" ht="15" x14ac:dyDescent="0.25">
      <c r="A396" s="4"/>
      <c r="B396" s="143"/>
      <c r="C396" s="143"/>
      <c r="D396" s="143"/>
      <c r="E396" s="143"/>
      <c r="F396" s="143"/>
      <c r="G396" s="143"/>
      <c r="H396" s="143"/>
      <c r="I396" s="224"/>
      <c r="J396" s="224"/>
      <c r="K396" s="143"/>
      <c r="L396" s="143"/>
      <c r="M396" s="143"/>
      <c r="N396" s="224"/>
    </row>
    <row r="397" spans="1:18" ht="15" x14ac:dyDescent="0.25">
      <c r="A397" s="4"/>
      <c r="B397" s="143"/>
      <c r="C397" s="143"/>
      <c r="D397" s="143"/>
      <c r="E397" s="143"/>
      <c r="F397" s="143"/>
      <c r="G397" s="143"/>
      <c r="H397" s="143"/>
      <c r="I397" s="224"/>
      <c r="J397" s="224"/>
      <c r="K397" s="143"/>
      <c r="L397" s="143"/>
      <c r="M397" s="143"/>
      <c r="N397" s="224"/>
    </row>
    <row r="398" spans="1:18" ht="15" x14ac:dyDescent="0.25">
      <c r="A398" s="4"/>
      <c r="B398" s="143"/>
      <c r="C398" s="143"/>
      <c r="D398" s="143"/>
      <c r="E398" s="143"/>
      <c r="F398" s="143"/>
      <c r="G398" s="143"/>
      <c r="H398" s="143"/>
      <c r="I398" s="224"/>
      <c r="J398" s="224"/>
      <c r="K398" s="143"/>
      <c r="L398" s="143"/>
      <c r="M398" s="143"/>
      <c r="N398" s="224"/>
    </row>
    <row r="399" spans="1:18" ht="15" x14ac:dyDescent="0.25">
      <c r="A399" s="4"/>
      <c r="B399" s="143"/>
      <c r="C399" s="143"/>
      <c r="D399" s="143"/>
      <c r="E399" s="143"/>
      <c r="F399" s="143"/>
      <c r="G399" s="143"/>
      <c r="H399" s="143"/>
      <c r="I399" s="224"/>
      <c r="J399" s="224"/>
      <c r="K399" s="143"/>
      <c r="L399" s="143"/>
      <c r="M399" s="143"/>
      <c r="N399" s="224"/>
    </row>
    <row r="400" spans="1:18" ht="15" x14ac:dyDescent="0.25">
      <c r="A400" s="4"/>
      <c r="B400" s="143"/>
      <c r="C400" s="143"/>
      <c r="D400" s="143"/>
      <c r="E400" s="143"/>
      <c r="F400" s="143"/>
      <c r="G400" s="143"/>
      <c r="H400" s="143"/>
      <c r="I400" s="224"/>
      <c r="J400" s="224"/>
      <c r="K400" s="143"/>
      <c r="L400" s="143"/>
      <c r="M400" s="143"/>
      <c r="N400" s="224"/>
    </row>
    <row r="401" spans="1:14" ht="15" x14ac:dyDescent="0.25">
      <c r="A401" s="4"/>
      <c r="B401" s="143"/>
      <c r="C401" s="143"/>
      <c r="D401" s="143"/>
      <c r="E401" s="143"/>
      <c r="F401" s="143"/>
      <c r="G401" s="143"/>
      <c r="H401" s="143"/>
      <c r="I401" s="224"/>
      <c r="J401" s="224"/>
      <c r="K401" s="143"/>
      <c r="L401" s="143"/>
      <c r="M401" s="143"/>
      <c r="N401" s="224"/>
    </row>
    <row r="402" spans="1:14" ht="15" x14ac:dyDescent="0.25">
      <c r="A402" s="4"/>
      <c r="B402" s="143"/>
      <c r="C402" s="143"/>
      <c r="D402" s="143"/>
      <c r="E402" s="143"/>
      <c r="F402" s="143"/>
      <c r="G402" s="143"/>
      <c r="H402" s="143"/>
      <c r="I402" s="224"/>
      <c r="J402" s="224"/>
      <c r="K402" s="143"/>
      <c r="L402" s="143"/>
      <c r="M402" s="143"/>
      <c r="N402" s="224"/>
    </row>
    <row r="403" spans="1:14" ht="25.5" x14ac:dyDescent="0.25">
      <c r="A403" s="194" t="s">
        <v>165</v>
      </c>
      <c r="B403" s="151">
        <f>SUM(B404:B424)</f>
        <v>17805.000000000004</v>
      </c>
      <c r="C403" s="151">
        <f t="shared" ref="C403:H403" si="107">SUM(C404:C424)</f>
        <v>0</v>
      </c>
      <c r="D403" s="151">
        <f t="shared" si="107"/>
        <v>21443.599999999999</v>
      </c>
      <c r="E403" s="151">
        <f t="shared" si="107"/>
        <v>31460.9</v>
      </c>
      <c r="F403" s="151">
        <f t="shared" si="107"/>
        <v>17601.7</v>
      </c>
      <c r="G403" s="151">
        <f t="shared" si="107"/>
        <v>0</v>
      </c>
      <c r="H403" s="151">
        <f t="shared" si="107"/>
        <v>27770.200000000004</v>
      </c>
      <c r="I403" s="239">
        <f t="shared" si="97"/>
        <v>0.55947859088582974</v>
      </c>
      <c r="J403" s="227">
        <f t="shared" si="98"/>
        <v>1.5596854816062904</v>
      </c>
      <c r="K403" s="151">
        <f>SUM(K404:K424)</f>
        <v>8214.4</v>
      </c>
      <c r="L403" s="151">
        <f t="shared" ref="L403:M403" si="108">SUM(L404:L424)</f>
        <v>12937.300000000003</v>
      </c>
      <c r="M403" s="151">
        <f t="shared" si="108"/>
        <v>8769.1999999999989</v>
      </c>
      <c r="N403" s="239">
        <f t="shared" si="104"/>
        <v>0.29579909399284121</v>
      </c>
    </row>
    <row r="404" spans="1:14" ht="76.5" x14ac:dyDescent="0.25">
      <c r="A404" s="4" t="s">
        <v>227</v>
      </c>
      <c r="B404" s="286">
        <v>5074.2</v>
      </c>
      <c r="C404" s="143"/>
      <c r="D404" s="143">
        <v>5050.2</v>
      </c>
      <c r="E404" s="143">
        <v>5000.2</v>
      </c>
      <c r="F404" s="152">
        <v>4043.2</v>
      </c>
      <c r="G404" s="143"/>
      <c r="H404" s="153">
        <v>5000.2</v>
      </c>
      <c r="I404" s="229">
        <f t="shared" si="97"/>
        <v>0.80860765569377224</v>
      </c>
      <c r="J404" s="224">
        <f t="shared" si="98"/>
        <v>0.98541642032241539</v>
      </c>
      <c r="K404" s="143">
        <v>5041.2</v>
      </c>
      <c r="L404" s="143">
        <v>5041.2</v>
      </c>
      <c r="M404" s="143">
        <v>5041.2</v>
      </c>
      <c r="N404" s="224">
        <f t="shared" si="104"/>
        <v>1.0081996720131194</v>
      </c>
    </row>
    <row r="405" spans="1:14" ht="25.5" x14ac:dyDescent="0.25">
      <c r="A405" s="287" t="s">
        <v>225</v>
      </c>
      <c r="B405" s="286">
        <v>202.1</v>
      </c>
      <c r="C405" s="143"/>
      <c r="D405" s="143"/>
      <c r="E405" s="149"/>
      <c r="F405" s="152"/>
      <c r="G405" s="143"/>
      <c r="H405" s="153"/>
      <c r="I405" s="229">
        <v>0</v>
      </c>
      <c r="J405" s="224">
        <f t="shared" ref="J405:J478" si="109">H405/B405</f>
        <v>0</v>
      </c>
      <c r="K405" s="143"/>
      <c r="L405" s="143"/>
      <c r="M405" s="143"/>
      <c r="N405" s="224">
        <v>0</v>
      </c>
    </row>
    <row r="406" spans="1:14" ht="38.25" x14ac:dyDescent="0.25">
      <c r="A406" s="56" t="s">
        <v>228</v>
      </c>
      <c r="B406" s="286">
        <v>4360.3</v>
      </c>
      <c r="C406" s="143"/>
      <c r="D406" s="143">
        <v>7990</v>
      </c>
      <c r="E406" s="143">
        <v>7990</v>
      </c>
      <c r="F406" s="152">
        <v>3655.3</v>
      </c>
      <c r="G406" s="143"/>
      <c r="H406" s="153">
        <v>5175</v>
      </c>
      <c r="I406" s="229"/>
      <c r="J406" s="224"/>
      <c r="K406" s="143"/>
      <c r="L406" s="143">
        <v>4324</v>
      </c>
      <c r="M406" s="143"/>
      <c r="N406" s="224"/>
    </row>
    <row r="407" spans="1:14" ht="38.25" x14ac:dyDescent="0.25">
      <c r="A407" s="4" t="s">
        <v>229</v>
      </c>
      <c r="B407" s="286"/>
      <c r="C407" s="143"/>
      <c r="D407" s="143">
        <v>1293.2</v>
      </c>
      <c r="E407" s="143">
        <v>1293.2</v>
      </c>
      <c r="F407" s="152">
        <v>1293.2</v>
      </c>
      <c r="G407" s="143"/>
      <c r="H407" s="153">
        <v>1293.2</v>
      </c>
      <c r="I407" s="229"/>
      <c r="J407" s="224"/>
      <c r="K407" s="143"/>
      <c r="L407" s="143">
        <v>1293.2</v>
      </c>
      <c r="M407" s="143">
        <v>1449.1</v>
      </c>
      <c r="N407" s="224"/>
    </row>
    <row r="408" spans="1:14" ht="25.5" x14ac:dyDescent="0.25">
      <c r="A408" s="136" t="s">
        <v>230</v>
      </c>
      <c r="B408" s="152">
        <v>473.7</v>
      </c>
      <c r="C408" s="143"/>
      <c r="D408" s="143">
        <v>542</v>
      </c>
      <c r="E408" s="143">
        <v>542</v>
      </c>
      <c r="F408" s="152">
        <v>77.7</v>
      </c>
      <c r="G408" s="143"/>
      <c r="H408" s="153">
        <v>77.7</v>
      </c>
      <c r="I408" s="229"/>
      <c r="J408" s="224"/>
      <c r="K408" s="143">
        <v>542</v>
      </c>
      <c r="L408" s="143">
        <v>542</v>
      </c>
      <c r="M408" s="143">
        <v>542</v>
      </c>
      <c r="N408" s="224"/>
    </row>
    <row r="409" spans="1:14" ht="63.75" x14ac:dyDescent="0.25">
      <c r="A409" s="4" t="s">
        <v>231</v>
      </c>
      <c r="B409" s="152">
        <v>3027</v>
      </c>
      <c r="C409" s="143"/>
      <c r="D409" s="143">
        <v>4483.6000000000004</v>
      </c>
      <c r="E409" s="143">
        <v>4483.6000000000004</v>
      </c>
      <c r="F409" s="152">
        <v>1332</v>
      </c>
      <c r="G409" s="143"/>
      <c r="H409" s="153">
        <v>4483.6000000000004</v>
      </c>
      <c r="I409" s="229"/>
      <c r="J409" s="224"/>
      <c r="K409" s="143"/>
      <c r="L409" s="143"/>
      <c r="M409" s="143"/>
      <c r="N409" s="224"/>
    </row>
    <row r="410" spans="1:14" ht="102" x14ac:dyDescent="0.25">
      <c r="A410" s="53" t="s">
        <v>232</v>
      </c>
      <c r="B410" s="152">
        <v>108</v>
      </c>
      <c r="C410" s="143"/>
      <c r="D410" s="143">
        <v>111.6</v>
      </c>
      <c r="E410" s="143">
        <v>111.6</v>
      </c>
      <c r="F410" s="152">
        <v>85.5</v>
      </c>
      <c r="G410" s="143"/>
      <c r="H410" s="153">
        <v>111.6</v>
      </c>
      <c r="I410" s="229"/>
      <c r="J410" s="224"/>
      <c r="K410" s="143">
        <v>115.2</v>
      </c>
      <c r="L410" s="143">
        <v>115.2</v>
      </c>
      <c r="M410" s="143">
        <v>115.2</v>
      </c>
      <c r="N410" s="224"/>
    </row>
    <row r="411" spans="1:14" ht="51" x14ac:dyDescent="0.25">
      <c r="A411" s="4" t="s">
        <v>233</v>
      </c>
      <c r="B411" s="286">
        <v>1600</v>
      </c>
      <c r="C411" s="143"/>
      <c r="D411" s="143">
        <v>1973</v>
      </c>
      <c r="E411" s="143">
        <v>1873</v>
      </c>
      <c r="F411" s="152">
        <v>1533.6</v>
      </c>
      <c r="G411" s="143"/>
      <c r="H411" s="153">
        <v>1533.6</v>
      </c>
      <c r="I411" s="229"/>
      <c r="J411" s="224"/>
      <c r="K411" s="143">
        <v>900</v>
      </c>
      <c r="L411" s="143"/>
      <c r="M411" s="143"/>
      <c r="N411" s="224"/>
    </row>
    <row r="412" spans="1:14" ht="25.5" x14ac:dyDescent="0.25">
      <c r="A412" s="53" t="s">
        <v>234</v>
      </c>
      <c r="B412" s="286">
        <v>2450</v>
      </c>
      <c r="C412" s="143"/>
      <c r="D412" s="143"/>
      <c r="E412" s="143"/>
      <c r="F412" s="152"/>
      <c r="G412" s="143"/>
      <c r="H412" s="153"/>
      <c r="I412" s="229"/>
      <c r="J412" s="224"/>
      <c r="K412" s="143"/>
      <c r="L412" s="143"/>
      <c r="M412" s="143"/>
      <c r="N412" s="224"/>
    </row>
    <row r="413" spans="1:14" ht="15" x14ac:dyDescent="0.25">
      <c r="A413" s="53" t="s">
        <v>235</v>
      </c>
      <c r="B413" s="292">
        <v>100</v>
      </c>
      <c r="C413" s="143"/>
      <c r="D413" s="143"/>
      <c r="E413" s="143">
        <v>100</v>
      </c>
      <c r="F413" s="152">
        <v>100</v>
      </c>
      <c r="G413" s="143"/>
      <c r="H413" s="153">
        <v>100</v>
      </c>
      <c r="I413" s="229"/>
      <c r="J413" s="224"/>
      <c r="K413" s="143"/>
      <c r="L413" s="143"/>
      <c r="M413" s="143"/>
      <c r="N413" s="224"/>
    </row>
    <row r="414" spans="1:14" ht="51" x14ac:dyDescent="0.25">
      <c r="A414" s="4" t="s">
        <v>236</v>
      </c>
      <c r="B414" s="286">
        <v>409.7</v>
      </c>
      <c r="C414" s="143"/>
      <c r="D414" s="143"/>
      <c r="E414" s="143">
        <v>298.39999999999998</v>
      </c>
      <c r="F414" s="152">
        <v>298.39999999999998</v>
      </c>
      <c r="G414" s="143"/>
      <c r="H414" s="153">
        <v>298.39999999999998</v>
      </c>
      <c r="I414" s="229">
        <f t="shared" ref="I414:I478" si="110">F414/E414</f>
        <v>1</v>
      </c>
      <c r="J414" s="224">
        <f t="shared" si="109"/>
        <v>0.72833780815230653</v>
      </c>
      <c r="K414" s="143"/>
      <c r="L414" s="143"/>
      <c r="M414" s="143"/>
      <c r="N414" s="224">
        <f t="shared" si="104"/>
        <v>0</v>
      </c>
    </row>
    <row r="415" spans="1:14" ht="63.75" x14ac:dyDescent="0.25">
      <c r="A415" s="136" t="s">
        <v>237</v>
      </c>
      <c r="B415" s="286"/>
      <c r="C415" s="143"/>
      <c r="D415" s="143"/>
      <c r="E415" s="143">
        <v>1000</v>
      </c>
      <c r="F415" s="152">
        <v>1000</v>
      </c>
      <c r="G415" s="143"/>
      <c r="H415" s="153">
        <v>1000</v>
      </c>
      <c r="I415" s="229">
        <f t="shared" si="110"/>
        <v>1</v>
      </c>
      <c r="J415" s="224">
        <v>0</v>
      </c>
      <c r="K415" s="143"/>
      <c r="L415" s="143"/>
      <c r="M415" s="143"/>
      <c r="N415" s="224">
        <f t="shared" si="104"/>
        <v>0</v>
      </c>
    </row>
    <row r="416" spans="1:14" ht="63.75" x14ac:dyDescent="0.25">
      <c r="A416" s="291" t="s">
        <v>238</v>
      </c>
      <c r="B416" s="286"/>
      <c r="C416" s="143"/>
      <c r="D416" s="143"/>
      <c r="E416" s="143">
        <v>72</v>
      </c>
      <c r="F416" s="152"/>
      <c r="G416" s="143"/>
      <c r="H416" s="153"/>
      <c r="I416" s="229">
        <f t="shared" si="110"/>
        <v>0</v>
      </c>
      <c r="J416" s="224">
        <v>0</v>
      </c>
      <c r="K416" s="143">
        <v>616</v>
      </c>
      <c r="L416" s="143">
        <v>616</v>
      </c>
      <c r="M416" s="143">
        <v>616</v>
      </c>
      <c r="N416" s="224">
        <v>0</v>
      </c>
    </row>
    <row r="417" spans="1:505" ht="51" x14ac:dyDescent="0.25">
      <c r="A417" s="291" t="s">
        <v>239</v>
      </c>
      <c r="B417" s="286"/>
      <c r="C417" s="143"/>
      <c r="D417" s="143"/>
      <c r="E417" s="143"/>
      <c r="F417" s="152"/>
      <c r="G417" s="143"/>
      <c r="H417" s="153"/>
      <c r="I417" s="229">
        <v>0</v>
      </c>
      <c r="J417" s="224">
        <v>0</v>
      </c>
      <c r="K417" s="143">
        <v>1000</v>
      </c>
      <c r="L417" s="143">
        <v>1005.7</v>
      </c>
      <c r="M417" s="143">
        <v>1005.7</v>
      </c>
      <c r="N417" s="224">
        <v>0</v>
      </c>
    </row>
    <row r="418" spans="1:505" ht="63.75" x14ac:dyDescent="0.25">
      <c r="A418" s="291" t="s">
        <v>241</v>
      </c>
      <c r="B418" s="286"/>
      <c r="C418" s="143"/>
      <c r="D418" s="143"/>
      <c r="E418" s="143">
        <v>5702.7</v>
      </c>
      <c r="F418" s="152">
        <v>2783.9</v>
      </c>
      <c r="G418" s="143"/>
      <c r="H418" s="153">
        <v>5702.7</v>
      </c>
      <c r="I418" s="229">
        <f t="shared" si="110"/>
        <v>0.48817226927595703</v>
      </c>
      <c r="J418" s="224">
        <v>0</v>
      </c>
      <c r="K418" s="143"/>
      <c r="L418" s="143"/>
      <c r="M418" s="143"/>
      <c r="N418" s="224">
        <f t="shared" si="104"/>
        <v>0</v>
      </c>
      <c r="O418" s="42"/>
      <c r="P418" s="42"/>
      <c r="Q418" s="42"/>
      <c r="R418" s="42"/>
    </row>
    <row r="419" spans="1:505" ht="102" x14ac:dyDescent="0.25">
      <c r="A419" s="53" t="s">
        <v>240</v>
      </c>
      <c r="B419" s="286"/>
      <c r="C419" s="143"/>
      <c r="D419" s="143"/>
      <c r="E419" s="143">
        <v>2994.2</v>
      </c>
      <c r="F419" s="152">
        <v>1398.9</v>
      </c>
      <c r="G419" s="143"/>
      <c r="H419" s="153">
        <v>2994.2</v>
      </c>
      <c r="I419" s="229">
        <f t="shared" si="110"/>
        <v>0.46720325963529497</v>
      </c>
      <c r="J419" s="224">
        <v>0</v>
      </c>
      <c r="K419" s="143"/>
      <c r="L419" s="143"/>
      <c r="M419" s="143"/>
      <c r="N419" s="224">
        <f t="shared" si="104"/>
        <v>0</v>
      </c>
      <c r="O419" s="42"/>
      <c r="P419" s="42"/>
      <c r="Q419" s="42"/>
      <c r="R419" s="42"/>
    </row>
    <row r="420" spans="1:505" ht="15" x14ac:dyDescent="0.25">
      <c r="A420" s="53"/>
      <c r="B420" s="286"/>
      <c r="C420" s="193"/>
      <c r="D420" s="193"/>
      <c r="E420" s="193"/>
      <c r="F420" s="152"/>
      <c r="G420" s="143"/>
      <c r="H420" s="153"/>
      <c r="I420" s="229"/>
      <c r="J420" s="224"/>
      <c r="K420" s="193"/>
      <c r="L420" s="193"/>
      <c r="M420" s="193"/>
      <c r="N420" s="224"/>
      <c r="O420" s="42"/>
      <c r="P420" s="42"/>
      <c r="Q420" s="42"/>
      <c r="R420" s="42"/>
    </row>
    <row r="421" spans="1:505" s="43" customFormat="1" ht="15" x14ac:dyDescent="0.25">
      <c r="A421" s="53"/>
      <c r="B421" s="143"/>
      <c r="C421" s="143"/>
      <c r="D421" s="143"/>
      <c r="E421" s="143"/>
      <c r="F421" s="152"/>
      <c r="G421" s="143"/>
      <c r="H421" s="153"/>
      <c r="I421" s="229"/>
      <c r="J421" s="224"/>
      <c r="K421" s="143"/>
      <c r="L421" s="143"/>
      <c r="M421" s="143"/>
      <c r="N421" s="224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  <c r="BQ421" s="42"/>
      <c r="BR421" s="42"/>
      <c r="BS421" s="42"/>
      <c r="BT421" s="42"/>
      <c r="BU421" s="42"/>
      <c r="BV421" s="42"/>
      <c r="BW421" s="42"/>
      <c r="BX421" s="42"/>
      <c r="BY421" s="42"/>
      <c r="BZ421" s="42"/>
      <c r="CA421" s="42"/>
      <c r="CB421" s="42"/>
      <c r="CC421" s="42"/>
      <c r="CD421" s="42"/>
      <c r="CE421" s="42"/>
      <c r="CF421" s="42"/>
      <c r="CG421" s="42"/>
      <c r="CH421" s="42"/>
      <c r="CI421" s="42"/>
      <c r="CJ421" s="42"/>
      <c r="CK421" s="42"/>
      <c r="CL421" s="42"/>
      <c r="CM421" s="42"/>
      <c r="CN421" s="42"/>
      <c r="CO421" s="42"/>
      <c r="CP421" s="42"/>
      <c r="CQ421" s="42"/>
      <c r="CR421" s="42"/>
      <c r="CS421" s="42"/>
      <c r="CT421" s="42"/>
      <c r="CU421" s="42"/>
      <c r="CV421" s="42"/>
      <c r="CW421" s="42"/>
      <c r="CX421" s="42"/>
      <c r="CY421" s="42"/>
      <c r="CZ421" s="42"/>
      <c r="DA421" s="42"/>
      <c r="DB421" s="42"/>
      <c r="DC421" s="42"/>
      <c r="DD421" s="42"/>
      <c r="DE421" s="42"/>
      <c r="DF421" s="42"/>
      <c r="DG421" s="42"/>
      <c r="DH421" s="42"/>
      <c r="DI421" s="42"/>
      <c r="DJ421" s="42"/>
      <c r="DK421" s="42"/>
      <c r="DL421" s="42"/>
      <c r="DM421" s="42"/>
      <c r="DN421" s="42"/>
      <c r="DO421" s="42"/>
      <c r="DP421" s="42"/>
      <c r="DQ421" s="42"/>
      <c r="DR421" s="42"/>
      <c r="DS421" s="42"/>
      <c r="DT421" s="42"/>
      <c r="DU421" s="42"/>
      <c r="DV421" s="42"/>
      <c r="DW421" s="42"/>
      <c r="DX421" s="42"/>
      <c r="DY421" s="42"/>
      <c r="DZ421" s="42"/>
      <c r="EA421" s="42"/>
      <c r="EB421" s="42"/>
      <c r="EC421" s="42"/>
      <c r="ED421" s="42"/>
      <c r="EE421" s="42"/>
      <c r="EF421" s="42"/>
      <c r="EG421" s="42"/>
      <c r="EH421" s="42"/>
      <c r="EI421" s="42"/>
      <c r="EJ421" s="42"/>
      <c r="EK421" s="42"/>
      <c r="EL421" s="42"/>
      <c r="EM421" s="42"/>
      <c r="EN421" s="42"/>
      <c r="EO421" s="42"/>
      <c r="EP421" s="42"/>
      <c r="EQ421" s="42"/>
      <c r="ER421" s="42"/>
      <c r="ES421" s="42"/>
      <c r="ET421" s="42"/>
      <c r="EU421" s="42"/>
      <c r="EV421" s="42"/>
      <c r="EW421" s="42"/>
      <c r="EX421" s="42"/>
      <c r="EY421" s="42"/>
      <c r="EZ421" s="42"/>
      <c r="FA421" s="42"/>
      <c r="FB421" s="42"/>
      <c r="FC421" s="42"/>
      <c r="FD421" s="42"/>
      <c r="FE421" s="42"/>
      <c r="FF421" s="42"/>
      <c r="FG421" s="42"/>
      <c r="FH421" s="42"/>
      <c r="FI421" s="42"/>
      <c r="FJ421" s="42"/>
      <c r="FK421" s="42"/>
      <c r="FL421" s="42"/>
      <c r="FM421" s="42"/>
      <c r="FN421" s="42"/>
      <c r="FO421" s="42"/>
      <c r="FP421" s="42"/>
      <c r="FQ421" s="42"/>
      <c r="FR421" s="42"/>
      <c r="FS421" s="42"/>
      <c r="FT421" s="42"/>
      <c r="FU421" s="42"/>
      <c r="FV421" s="42"/>
      <c r="FW421" s="42"/>
      <c r="FX421" s="42"/>
      <c r="FY421" s="42"/>
      <c r="FZ421" s="42"/>
      <c r="GA421" s="42"/>
      <c r="GB421" s="42"/>
      <c r="GC421" s="42"/>
      <c r="GD421" s="42"/>
      <c r="GE421" s="42"/>
      <c r="GF421" s="42"/>
      <c r="GG421" s="42"/>
      <c r="GH421" s="42"/>
      <c r="GI421" s="42"/>
      <c r="GJ421" s="42"/>
      <c r="GK421" s="42"/>
      <c r="GL421" s="42"/>
      <c r="GM421" s="42"/>
      <c r="GN421" s="42"/>
      <c r="GO421" s="42"/>
      <c r="GP421" s="42"/>
      <c r="GQ421" s="42"/>
      <c r="GR421" s="42"/>
      <c r="GS421" s="42"/>
      <c r="GT421" s="42"/>
      <c r="GU421" s="42"/>
      <c r="GV421" s="42"/>
      <c r="GW421" s="42"/>
      <c r="GX421" s="42"/>
      <c r="GY421" s="42"/>
      <c r="GZ421" s="42"/>
      <c r="HA421" s="42"/>
      <c r="HB421" s="42"/>
      <c r="HC421" s="42"/>
      <c r="HD421" s="42"/>
      <c r="HE421" s="42"/>
      <c r="HF421" s="42"/>
      <c r="HG421" s="42"/>
      <c r="HH421" s="42"/>
      <c r="HI421" s="42"/>
      <c r="HJ421" s="42"/>
      <c r="HK421" s="42"/>
      <c r="HL421" s="42"/>
      <c r="HM421" s="42"/>
      <c r="HN421" s="42"/>
      <c r="HO421" s="42"/>
      <c r="HP421" s="42"/>
      <c r="HQ421" s="42"/>
      <c r="HR421" s="42"/>
      <c r="HS421" s="42"/>
      <c r="HT421" s="42"/>
      <c r="HU421" s="42"/>
      <c r="HV421" s="42"/>
      <c r="HW421" s="42"/>
      <c r="HX421" s="42"/>
      <c r="HY421" s="42"/>
      <c r="HZ421" s="42"/>
      <c r="IA421" s="42"/>
      <c r="IB421" s="42"/>
      <c r="IC421" s="42"/>
      <c r="ID421" s="42"/>
      <c r="IE421" s="42"/>
      <c r="IF421" s="42"/>
      <c r="IG421" s="42"/>
      <c r="IH421" s="42"/>
      <c r="II421" s="42"/>
      <c r="IJ421" s="42"/>
      <c r="IK421" s="42"/>
      <c r="IL421" s="42"/>
      <c r="IM421" s="42"/>
      <c r="IN421" s="42"/>
      <c r="IO421" s="42"/>
      <c r="IP421" s="42"/>
      <c r="IQ421" s="42"/>
      <c r="IR421" s="42"/>
      <c r="IS421" s="42"/>
      <c r="IT421" s="42"/>
      <c r="IU421" s="42"/>
      <c r="IV421" s="42"/>
      <c r="IW421" s="42"/>
      <c r="IX421" s="42"/>
      <c r="IY421" s="42"/>
      <c r="IZ421" s="42"/>
      <c r="JA421" s="42"/>
      <c r="JB421" s="42"/>
      <c r="JC421" s="42"/>
      <c r="JD421" s="42"/>
      <c r="JE421" s="42"/>
      <c r="JF421" s="42"/>
      <c r="JG421" s="42"/>
      <c r="JH421" s="42"/>
      <c r="JI421" s="42"/>
      <c r="JJ421" s="42"/>
      <c r="JK421" s="42"/>
      <c r="JL421" s="42"/>
      <c r="JM421" s="42"/>
      <c r="JN421" s="42"/>
      <c r="JO421" s="42"/>
      <c r="JP421" s="42"/>
      <c r="JQ421" s="42"/>
      <c r="JR421" s="42"/>
      <c r="JS421" s="42"/>
      <c r="JT421" s="42"/>
      <c r="JU421" s="42"/>
      <c r="JV421" s="42"/>
      <c r="JW421" s="42"/>
      <c r="JX421" s="42"/>
      <c r="JY421" s="42"/>
      <c r="JZ421" s="42"/>
      <c r="KA421" s="42"/>
      <c r="KB421" s="42"/>
      <c r="KC421" s="42"/>
      <c r="KD421" s="42"/>
      <c r="KE421" s="42"/>
      <c r="KF421" s="42"/>
      <c r="KG421" s="42"/>
      <c r="KH421" s="42"/>
      <c r="KI421" s="42"/>
      <c r="KJ421" s="42"/>
      <c r="KK421" s="42"/>
      <c r="KL421" s="42"/>
      <c r="KM421" s="42"/>
      <c r="KN421" s="42"/>
      <c r="KO421" s="42"/>
      <c r="KP421" s="42"/>
      <c r="KQ421" s="42"/>
      <c r="KR421" s="42"/>
      <c r="KS421" s="42"/>
      <c r="KT421" s="42"/>
      <c r="KU421" s="42"/>
      <c r="KV421" s="42"/>
      <c r="KW421" s="42"/>
      <c r="KX421" s="42"/>
      <c r="KY421" s="42"/>
      <c r="KZ421" s="42"/>
      <c r="LA421" s="42"/>
      <c r="LB421" s="42"/>
      <c r="LC421" s="42"/>
      <c r="LD421" s="42"/>
      <c r="LE421" s="42"/>
      <c r="LF421" s="42"/>
      <c r="LG421" s="42"/>
      <c r="LH421" s="42"/>
      <c r="LI421" s="42"/>
      <c r="LJ421" s="42"/>
      <c r="LK421" s="42"/>
      <c r="LL421" s="42"/>
      <c r="LM421" s="42"/>
      <c r="LN421" s="42"/>
      <c r="LO421" s="42"/>
      <c r="LP421" s="42"/>
      <c r="LQ421" s="42"/>
      <c r="LR421" s="42"/>
      <c r="LS421" s="42"/>
      <c r="LT421" s="42"/>
      <c r="LU421" s="42"/>
      <c r="LV421" s="42"/>
      <c r="LW421" s="42"/>
      <c r="LX421" s="42"/>
      <c r="LY421" s="42"/>
      <c r="LZ421" s="42"/>
      <c r="MA421" s="42"/>
      <c r="MB421" s="42"/>
      <c r="MC421" s="42"/>
      <c r="MD421" s="42"/>
      <c r="ME421" s="42"/>
      <c r="MF421" s="42"/>
      <c r="MG421" s="42"/>
      <c r="MH421" s="42"/>
      <c r="MI421" s="42"/>
      <c r="MJ421" s="42"/>
      <c r="MK421" s="42"/>
      <c r="ML421" s="42"/>
      <c r="MM421" s="42"/>
      <c r="MN421" s="42"/>
      <c r="MO421" s="42"/>
      <c r="MP421" s="42"/>
      <c r="MQ421" s="42"/>
      <c r="MR421" s="42"/>
      <c r="MS421" s="42"/>
      <c r="MT421" s="42"/>
      <c r="MU421" s="42"/>
      <c r="MV421" s="42"/>
      <c r="MW421" s="42"/>
      <c r="MX421" s="42"/>
      <c r="MY421" s="42"/>
      <c r="MZ421" s="42"/>
      <c r="NA421" s="42"/>
      <c r="NB421" s="42"/>
      <c r="NC421" s="42"/>
      <c r="ND421" s="42"/>
      <c r="NE421" s="42"/>
      <c r="NF421" s="42"/>
      <c r="NG421" s="42"/>
      <c r="NH421" s="42"/>
      <c r="NI421" s="42"/>
      <c r="NJ421" s="42"/>
      <c r="NK421" s="42"/>
      <c r="NL421" s="42"/>
      <c r="NM421" s="42"/>
      <c r="NN421" s="42"/>
      <c r="NO421" s="42"/>
      <c r="NP421" s="42"/>
      <c r="NQ421" s="42"/>
      <c r="NR421" s="42"/>
      <c r="NS421" s="42"/>
      <c r="NT421" s="42"/>
      <c r="NU421" s="42"/>
      <c r="NV421" s="42"/>
      <c r="NW421" s="42"/>
      <c r="NX421" s="42"/>
      <c r="NY421" s="42"/>
      <c r="NZ421" s="42"/>
      <c r="OA421" s="42"/>
      <c r="OB421" s="42"/>
      <c r="OC421" s="42"/>
      <c r="OD421" s="42"/>
      <c r="OE421" s="42"/>
      <c r="OF421" s="42"/>
      <c r="OG421" s="42"/>
      <c r="OH421" s="42"/>
      <c r="OI421" s="42"/>
      <c r="OJ421" s="42"/>
      <c r="OK421" s="42"/>
      <c r="OL421" s="42"/>
      <c r="OM421" s="42"/>
      <c r="ON421" s="42"/>
      <c r="OO421" s="42"/>
      <c r="OP421" s="42"/>
      <c r="OQ421" s="42"/>
      <c r="OR421" s="42"/>
      <c r="OS421" s="42"/>
      <c r="OT421" s="42"/>
      <c r="OU421" s="42"/>
      <c r="OV421" s="42"/>
      <c r="OW421" s="42"/>
      <c r="OX421" s="42"/>
      <c r="OY421" s="42"/>
      <c r="OZ421" s="42"/>
      <c r="PA421" s="42"/>
      <c r="PB421" s="42"/>
      <c r="PC421" s="42"/>
      <c r="PD421" s="42"/>
      <c r="PE421" s="42"/>
      <c r="PF421" s="42"/>
      <c r="PG421" s="42"/>
      <c r="PH421" s="42"/>
      <c r="PI421" s="42"/>
      <c r="PJ421" s="42"/>
      <c r="PK421" s="42"/>
      <c r="PL421" s="42"/>
      <c r="PM421" s="42"/>
      <c r="PN421" s="42"/>
      <c r="PO421" s="42"/>
      <c r="PP421" s="42"/>
      <c r="PQ421" s="42"/>
      <c r="PR421" s="42"/>
      <c r="PS421" s="42"/>
      <c r="PT421" s="42"/>
      <c r="PU421" s="42"/>
      <c r="PV421" s="42"/>
      <c r="PW421" s="42"/>
      <c r="PX421" s="42"/>
      <c r="PY421" s="42"/>
      <c r="PZ421" s="42"/>
      <c r="QA421" s="42"/>
      <c r="QB421" s="42"/>
      <c r="QC421" s="42"/>
      <c r="QD421" s="42"/>
      <c r="QE421" s="42"/>
      <c r="QF421" s="42"/>
      <c r="QG421" s="42"/>
      <c r="QH421" s="42"/>
      <c r="QI421" s="42"/>
      <c r="QJ421" s="42"/>
      <c r="QK421" s="42"/>
      <c r="QL421" s="42"/>
      <c r="QM421" s="42"/>
      <c r="QN421" s="42"/>
      <c r="QO421" s="42"/>
      <c r="QP421" s="42"/>
      <c r="QQ421" s="42"/>
      <c r="QR421" s="42"/>
      <c r="QS421" s="42"/>
      <c r="QT421" s="42"/>
      <c r="QU421" s="42"/>
      <c r="QV421" s="42"/>
      <c r="QW421" s="42"/>
      <c r="QX421" s="42"/>
      <c r="QY421" s="42"/>
      <c r="QZ421" s="42"/>
      <c r="RA421" s="42"/>
      <c r="RB421" s="42"/>
      <c r="RC421" s="42"/>
      <c r="RD421" s="42"/>
      <c r="RE421" s="42"/>
      <c r="RF421" s="42"/>
      <c r="RG421" s="42"/>
      <c r="RH421" s="42"/>
      <c r="RI421" s="42"/>
      <c r="RJ421" s="42"/>
      <c r="RK421" s="42"/>
      <c r="RL421" s="42"/>
      <c r="RM421" s="42"/>
      <c r="RN421" s="42"/>
      <c r="RO421" s="42"/>
      <c r="RP421" s="42"/>
      <c r="RQ421" s="42"/>
      <c r="RR421" s="42"/>
      <c r="RS421" s="42"/>
      <c r="RT421" s="42"/>
      <c r="RU421" s="42"/>
      <c r="RV421" s="42"/>
      <c r="RW421" s="42"/>
      <c r="RX421" s="42"/>
      <c r="RY421" s="42"/>
      <c r="RZ421" s="42"/>
      <c r="SA421" s="42"/>
      <c r="SB421" s="42"/>
      <c r="SC421" s="42"/>
      <c r="SD421" s="42"/>
      <c r="SE421" s="42"/>
      <c r="SF421" s="42"/>
      <c r="SG421" s="42"/>
      <c r="SH421" s="42"/>
      <c r="SI421" s="42"/>
      <c r="SJ421" s="42"/>
      <c r="SK421" s="42"/>
    </row>
    <row r="422" spans="1:505" s="43" customFormat="1" ht="15" x14ac:dyDescent="0.25">
      <c r="A422" s="4"/>
      <c r="B422" s="143"/>
      <c r="C422" s="143"/>
      <c r="D422" s="143"/>
      <c r="E422" s="143"/>
      <c r="F422" s="166"/>
      <c r="G422" s="143"/>
      <c r="H422" s="153"/>
      <c r="I422" s="229"/>
      <c r="J422" s="224"/>
      <c r="K422" s="143"/>
      <c r="L422" s="143"/>
      <c r="M422" s="143"/>
      <c r="N422" s="224"/>
      <c r="O422" s="9"/>
      <c r="P422" s="9"/>
      <c r="Q422" s="9"/>
      <c r="R422" s="9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  <c r="BQ422" s="42"/>
      <c r="BR422" s="42"/>
      <c r="BS422" s="42"/>
      <c r="BT422" s="42"/>
      <c r="BU422" s="42"/>
      <c r="BV422" s="42"/>
      <c r="BW422" s="42"/>
      <c r="BX422" s="42"/>
      <c r="BY422" s="42"/>
      <c r="BZ422" s="42"/>
      <c r="CA422" s="42"/>
      <c r="CB422" s="42"/>
      <c r="CC422" s="42"/>
      <c r="CD422" s="42"/>
      <c r="CE422" s="42"/>
      <c r="CF422" s="42"/>
      <c r="CG422" s="42"/>
      <c r="CH422" s="42"/>
      <c r="CI422" s="42"/>
      <c r="CJ422" s="42"/>
      <c r="CK422" s="42"/>
      <c r="CL422" s="42"/>
      <c r="CM422" s="42"/>
      <c r="CN422" s="42"/>
      <c r="CO422" s="42"/>
      <c r="CP422" s="42"/>
      <c r="CQ422" s="42"/>
      <c r="CR422" s="42"/>
      <c r="CS422" s="42"/>
      <c r="CT422" s="42"/>
      <c r="CU422" s="42"/>
      <c r="CV422" s="42"/>
      <c r="CW422" s="42"/>
      <c r="CX422" s="42"/>
      <c r="CY422" s="42"/>
      <c r="CZ422" s="42"/>
      <c r="DA422" s="42"/>
      <c r="DB422" s="42"/>
      <c r="DC422" s="42"/>
      <c r="DD422" s="42"/>
      <c r="DE422" s="42"/>
      <c r="DF422" s="42"/>
      <c r="DG422" s="42"/>
      <c r="DH422" s="42"/>
      <c r="DI422" s="42"/>
      <c r="DJ422" s="42"/>
      <c r="DK422" s="42"/>
      <c r="DL422" s="42"/>
      <c r="DM422" s="42"/>
      <c r="DN422" s="42"/>
      <c r="DO422" s="42"/>
      <c r="DP422" s="42"/>
      <c r="DQ422" s="42"/>
      <c r="DR422" s="42"/>
      <c r="DS422" s="42"/>
      <c r="DT422" s="42"/>
      <c r="DU422" s="42"/>
      <c r="DV422" s="42"/>
      <c r="DW422" s="42"/>
      <c r="DX422" s="42"/>
      <c r="DY422" s="42"/>
      <c r="DZ422" s="42"/>
      <c r="EA422" s="42"/>
      <c r="EB422" s="42"/>
      <c r="EC422" s="42"/>
      <c r="ED422" s="42"/>
      <c r="EE422" s="42"/>
      <c r="EF422" s="42"/>
      <c r="EG422" s="42"/>
      <c r="EH422" s="42"/>
      <c r="EI422" s="42"/>
      <c r="EJ422" s="42"/>
      <c r="EK422" s="42"/>
      <c r="EL422" s="42"/>
      <c r="EM422" s="42"/>
      <c r="EN422" s="42"/>
      <c r="EO422" s="42"/>
      <c r="EP422" s="42"/>
      <c r="EQ422" s="42"/>
      <c r="ER422" s="42"/>
      <c r="ES422" s="42"/>
      <c r="ET422" s="42"/>
      <c r="EU422" s="42"/>
      <c r="EV422" s="42"/>
      <c r="EW422" s="42"/>
      <c r="EX422" s="42"/>
      <c r="EY422" s="42"/>
      <c r="EZ422" s="42"/>
      <c r="FA422" s="42"/>
      <c r="FB422" s="42"/>
      <c r="FC422" s="42"/>
      <c r="FD422" s="42"/>
      <c r="FE422" s="42"/>
      <c r="FF422" s="42"/>
      <c r="FG422" s="42"/>
      <c r="FH422" s="42"/>
      <c r="FI422" s="42"/>
      <c r="FJ422" s="42"/>
      <c r="FK422" s="42"/>
      <c r="FL422" s="42"/>
      <c r="FM422" s="42"/>
      <c r="FN422" s="42"/>
      <c r="FO422" s="42"/>
      <c r="FP422" s="42"/>
      <c r="FQ422" s="42"/>
      <c r="FR422" s="42"/>
      <c r="FS422" s="42"/>
      <c r="FT422" s="42"/>
      <c r="FU422" s="42"/>
      <c r="FV422" s="42"/>
      <c r="FW422" s="42"/>
      <c r="FX422" s="42"/>
      <c r="FY422" s="42"/>
      <c r="FZ422" s="42"/>
      <c r="GA422" s="42"/>
      <c r="GB422" s="42"/>
      <c r="GC422" s="42"/>
      <c r="GD422" s="42"/>
      <c r="GE422" s="42"/>
      <c r="GF422" s="42"/>
      <c r="GG422" s="42"/>
      <c r="GH422" s="42"/>
      <c r="GI422" s="42"/>
      <c r="GJ422" s="42"/>
      <c r="GK422" s="42"/>
      <c r="GL422" s="42"/>
      <c r="GM422" s="42"/>
      <c r="GN422" s="42"/>
      <c r="GO422" s="42"/>
      <c r="GP422" s="42"/>
      <c r="GQ422" s="42"/>
      <c r="GR422" s="42"/>
      <c r="GS422" s="42"/>
      <c r="GT422" s="42"/>
      <c r="GU422" s="42"/>
      <c r="GV422" s="42"/>
      <c r="GW422" s="42"/>
      <c r="GX422" s="42"/>
      <c r="GY422" s="42"/>
      <c r="GZ422" s="42"/>
      <c r="HA422" s="42"/>
      <c r="HB422" s="42"/>
      <c r="HC422" s="42"/>
      <c r="HD422" s="42"/>
      <c r="HE422" s="42"/>
      <c r="HF422" s="42"/>
      <c r="HG422" s="42"/>
      <c r="HH422" s="42"/>
      <c r="HI422" s="42"/>
      <c r="HJ422" s="42"/>
      <c r="HK422" s="42"/>
      <c r="HL422" s="42"/>
      <c r="HM422" s="42"/>
      <c r="HN422" s="42"/>
      <c r="HO422" s="42"/>
      <c r="HP422" s="42"/>
      <c r="HQ422" s="42"/>
      <c r="HR422" s="42"/>
      <c r="HS422" s="42"/>
      <c r="HT422" s="42"/>
      <c r="HU422" s="42"/>
      <c r="HV422" s="42"/>
      <c r="HW422" s="42"/>
      <c r="HX422" s="42"/>
      <c r="HY422" s="42"/>
      <c r="HZ422" s="42"/>
      <c r="IA422" s="42"/>
      <c r="IB422" s="42"/>
      <c r="IC422" s="42"/>
      <c r="ID422" s="42"/>
      <c r="IE422" s="42"/>
      <c r="IF422" s="42"/>
      <c r="IG422" s="42"/>
      <c r="IH422" s="42"/>
      <c r="II422" s="42"/>
      <c r="IJ422" s="42"/>
      <c r="IK422" s="42"/>
      <c r="IL422" s="42"/>
      <c r="IM422" s="42"/>
      <c r="IN422" s="42"/>
      <c r="IO422" s="42"/>
      <c r="IP422" s="42"/>
      <c r="IQ422" s="42"/>
      <c r="IR422" s="42"/>
      <c r="IS422" s="42"/>
      <c r="IT422" s="42"/>
      <c r="IU422" s="42"/>
      <c r="IV422" s="42"/>
      <c r="IW422" s="42"/>
      <c r="IX422" s="42"/>
      <c r="IY422" s="42"/>
      <c r="IZ422" s="42"/>
      <c r="JA422" s="42"/>
      <c r="JB422" s="42"/>
      <c r="JC422" s="42"/>
      <c r="JD422" s="42"/>
      <c r="JE422" s="42"/>
      <c r="JF422" s="42"/>
      <c r="JG422" s="42"/>
      <c r="JH422" s="42"/>
      <c r="JI422" s="42"/>
      <c r="JJ422" s="42"/>
      <c r="JK422" s="42"/>
      <c r="JL422" s="42"/>
      <c r="JM422" s="42"/>
      <c r="JN422" s="42"/>
      <c r="JO422" s="42"/>
      <c r="JP422" s="42"/>
      <c r="JQ422" s="42"/>
      <c r="JR422" s="42"/>
      <c r="JS422" s="42"/>
      <c r="JT422" s="42"/>
      <c r="JU422" s="42"/>
      <c r="JV422" s="42"/>
      <c r="JW422" s="42"/>
      <c r="JX422" s="42"/>
      <c r="JY422" s="42"/>
      <c r="JZ422" s="42"/>
      <c r="KA422" s="42"/>
      <c r="KB422" s="42"/>
      <c r="KC422" s="42"/>
      <c r="KD422" s="42"/>
      <c r="KE422" s="42"/>
      <c r="KF422" s="42"/>
      <c r="KG422" s="42"/>
      <c r="KH422" s="42"/>
      <c r="KI422" s="42"/>
      <c r="KJ422" s="42"/>
      <c r="KK422" s="42"/>
      <c r="KL422" s="42"/>
      <c r="KM422" s="42"/>
      <c r="KN422" s="42"/>
      <c r="KO422" s="42"/>
      <c r="KP422" s="42"/>
      <c r="KQ422" s="42"/>
      <c r="KR422" s="42"/>
      <c r="KS422" s="42"/>
      <c r="KT422" s="42"/>
      <c r="KU422" s="42"/>
      <c r="KV422" s="42"/>
      <c r="KW422" s="42"/>
      <c r="KX422" s="42"/>
      <c r="KY422" s="42"/>
      <c r="KZ422" s="42"/>
      <c r="LA422" s="42"/>
      <c r="LB422" s="42"/>
      <c r="LC422" s="42"/>
      <c r="LD422" s="42"/>
      <c r="LE422" s="42"/>
      <c r="LF422" s="42"/>
      <c r="LG422" s="42"/>
      <c r="LH422" s="42"/>
      <c r="LI422" s="42"/>
      <c r="LJ422" s="42"/>
      <c r="LK422" s="42"/>
      <c r="LL422" s="42"/>
      <c r="LM422" s="42"/>
      <c r="LN422" s="42"/>
      <c r="LO422" s="42"/>
      <c r="LP422" s="42"/>
      <c r="LQ422" s="42"/>
      <c r="LR422" s="42"/>
      <c r="LS422" s="42"/>
      <c r="LT422" s="42"/>
      <c r="LU422" s="42"/>
      <c r="LV422" s="42"/>
      <c r="LW422" s="42"/>
      <c r="LX422" s="42"/>
      <c r="LY422" s="42"/>
      <c r="LZ422" s="42"/>
      <c r="MA422" s="42"/>
      <c r="MB422" s="42"/>
      <c r="MC422" s="42"/>
      <c r="MD422" s="42"/>
      <c r="ME422" s="42"/>
      <c r="MF422" s="42"/>
      <c r="MG422" s="42"/>
      <c r="MH422" s="42"/>
      <c r="MI422" s="42"/>
      <c r="MJ422" s="42"/>
      <c r="MK422" s="42"/>
      <c r="ML422" s="42"/>
      <c r="MM422" s="42"/>
      <c r="MN422" s="42"/>
      <c r="MO422" s="42"/>
      <c r="MP422" s="42"/>
      <c r="MQ422" s="42"/>
      <c r="MR422" s="42"/>
      <c r="MS422" s="42"/>
      <c r="MT422" s="42"/>
      <c r="MU422" s="42"/>
      <c r="MV422" s="42"/>
      <c r="MW422" s="42"/>
      <c r="MX422" s="42"/>
      <c r="MY422" s="42"/>
      <c r="MZ422" s="42"/>
      <c r="NA422" s="42"/>
      <c r="NB422" s="42"/>
      <c r="NC422" s="42"/>
      <c r="ND422" s="42"/>
      <c r="NE422" s="42"/>
      <c r="NF422" s="42"/>
      <c r="NG422" s="42"/>
      <c r="NH422" s="42"/>
      <c r="NI422" s="42"/>
      <c r="NJ422" s="42"/>
      <c r="NK422" s="42"/>
      <c r="NL422" s="42"/>
      <c r="NM422" s="42"/>
      <c r="NN422" s="42"/>
      <c r="NO422" s="42"/>
      <c r="NP422" s="42"/>
      <c r="NQ422" s="42"/>
      <c r="NR422" s="42"/>
      <c r="NS422" s="42"/>
      <c r="NT422" s="42"/>
      <c r="NU422" s="42"/>
      <c r="NV422" s="42"/>
      <c r="NW422" s="42"/>
      <c r="NX422" s="42"/>
      <c r="NY422" s="42"/>
      <c r="NZ422" s="42"/>
      <c r="OA422" s="42"/>
      <c r="OB422" s="42"/>
      <c r="OC422" s="42"/>
      <c r="OD422" s="42"/>
      <c r="OE422" s="42"/>
      <c r="OF422" s="42"/>
      <c r="OG422" s="42"/>
      <c r="OH422" s="42"/>
      <c r="OI422" s="42"/>
      <c r="OJ422" s="42"/>
      <c r="OK422" s="42"/>
      <c r="OL422" s="42"/>
      <c r="OM422" s="42"/>
      <c r="ON422" s="42"/>
      <c r="OO422" s="42"/>
      <c r="OP422" s="42"/>
      <c r="OQ422" s="42"/>
      <c r="OR422" s="42"/>
      <c r="OS422" s="42"/>
      <c r="OT422" s="42"/>
      <c r="OU422" s="42"/>
      <c r="OV422" s="42"/>
      <c r="OW422" s="42"/>
      <c r="OX422" s="42"/>
      <c r="OY422" s="42"/>
      <c r="OZ422" s="42"/>
      <c r="PA422" s="42"/>
      <c r="PB422" s="42"/>
      <c r="PC422" s="42"/>
      <c r="PD422" s="42"/>
      <c r="PE422" s="42"/>
      <c r="PF422" s="42"/>
      <c r="PG422" s="42"/>
      <c r="PH422" s="42"/>
      <c r="PI422" s="42"/>
      <c r="PJ422" s="42"/>
      <c r="PK422" s="42"/>
      <c r="PL422" s="42"/>
      <c r="PM422" s="42"/>
      <c r="PN422" s="42"/>
      <c r="PO422" s="42"/>
      <c r="PP422" s="42"/>
      <c r="PQ422" s="42"/>
      <c r="PR422" s="42"/>
      <c r="PS422" s="42"/>
      <c r="PT422" s="42"/>
      <c r="PU422" s="42"/>
      <c r="PV422" s="42"/>
      <c r="PW422" s="42"/>
      <c r="PX422" s="42"/>
      <c r="PY422" s="42"/>
      <c r="PZ422" s="42"/>
      <c r="QA422" s="42"/>
      <c r="QB422" s="42"/>
      <c r="QC422" s="42"/>
      <c r="QD422" s="42"/>
      <c r="QE422" s="42"/>
      <c r="QF422" s="42"/>
      <c r="QG422" s="42"/>
      <c r="QH422" s="42"/>
      <c r="QI422" s="42"/>
      <c r="QJ422" s="42"/>
      <c r="QK422" s="42"/>
      <c r="QL422" s="42"/>
      <c r="QM422" s="42"/>
      <c r="QN422" s="42"/>
      <c r="QO422" s="42"/>
      <c r="QP422" s="42"/>
      <c r="QQ422" s="42"/>
      <c r="QR422" s="42"/>
      <c r="QS422" s="42"/>
      <c r="QT422" s="42"/>
      <c r="QU422" s="42"/>
      <c r="QV422" s="42"/>
      <c r="QW422" s="42"/>
      <c r="QX422" s="42"/>
      <c r="QY422" s="42"/>
      <c r="QZ422" s="42"/>
      <c r="RA422" s="42"/>
      <c r="RB422" s="42"/>
      <c r="RC422" s="42"/>
      <c r="RD422" s="42"/>
      <c r="RE422" s="42"/>
      <c r="RF422" s="42"/>
      <c r="RG422" s="42"/>
      <c r="RH422" s="42"/>
      <c r="RI422" s="42"/>
      <c r="RJ422" s="42"/>
      <c r="RK422" s="42"/>
      <c r="RL422" s="42"/>
      <c r="RM422" s="42"/>
      <c r="RN422" s="42"/>
      <c r="RO422" s="42"/>
      <c r="RP422" s="42"/>
      <c r="RQ422" s="42"/>
      <c r="RR422" s="42"/>
      <c r="RS422" s="42"/>
      <c r="RT422" s="42"/>
      <c r="RU422" s="42"/>
      <c r="RV422" s="42"/>
      <c r="RW422" s="42"/>
      <c r="RX422" s="42"/>
      <c r="RY422" s="42"/>
      <c r="RZ422" s="42"/>
      <c r="SA422" s="42"/>
      <c r="SB422" s="42"/>
      <c r="SC422" s="42"/>
      <c r="SD422" s="42"/>
      <c r="SE422" s="42"/>
      <c r="SF422" s="42"/>
      <c r="SG422" s="42"/>
      <c r="SH422" s="42"/>
      <c r="SI422" s="42"/>
      <c r="SJ422" s="42"/>
      <c r="SK422" s="42"/>
    </row>
    <row r="423" spans="1:505" s="43" customFormat="1" ht="15" x14ac:dyDescent="0.25">
      <c r="A423" s="4"/>
      <c r="B423" s="143"/>
      <c r="C423" s="143"/>
      <c r="D423" s="143"/>
      <c r="E423" s="143"/>
      <c r="F423" s="166"/>
      <c r="G423" s="143"/>
      <c r="H423" s="143"/>
      <c r="I423" s="224"/>
      <c r="J423" s="224"/>
      <c r="K423" s="143"/>
      <c r="L423" s="143"/>
      <c r="M423" s="143"/>
      <c r="N423" s="224"/>
      <c r="O423" s="9"/>
      <c r="P423" s="9"/>
      <c r="Q423" s="9"/>
      <c r="R423" s="9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42"/>
      <c r="BM423" s="42"/>
      <c r="BN423" s="42"/>
      <c r="BO423" s="42"/>
      <c r="BP423" s="42"/>
      <c r="BQ423" s="42"/>
      <c r="BR423" s="42"/>
      <c r="BS423" s="42"/>
      <c r="BT423" s="42"/>
      <c r="BU423" s="42"/>
      <c r="BV423" s="42"/>
      <c r="BW423" s="42"/>
      <c r="BX423" s="42"/>
      <c r="BY423" s="42"/>
      <c r="BZ423" s="42"/>
      <c r="CA423" s="42"/>
      <c r="CB423" s="42"/>
      <c r="CC423" s="42"/>
      <c r="CD423" s="42"/>
      <c r="CE423" s="42"/>
      <c r="CF423" s="42"/>
      <c r="CG423" s="42"/>
      <c r="CH423" s="42"/>
      <c r="CI423" s="42"/>
      <c r="CJ423" s="42"/>
      <c r="CK423" s="42"/>
      <c r="CL423" s="42"/>
      <c r="CM423" s="42"/>
      <c r="CN423" s="42"/>
      <c r="CO423" s="42"/>
      <c r="CP423" s="42"/>
      <c r="CQ423" s="42"/>
      <c r="CR423" s="42"/>
      <c r="CS423" s="42"/>
      <c r="CT423" s="42"/>
      <c r="CU423" s="42"/>
      <c r="CV423" s="42"/>
      <c r="CW423" s="42"/>
      <c r="CX423" s="42"/>
      <c r="CY423" s="42"/>
      <c r="CZ423" s="42"/>
      <c r="DA423" s="42"/>
      <c r="DB423" s="42"/>
      <c r="DC423" s="42"/>
      <c r="DD423" s="42"/>
      <c r="DE423" s="42"/>
      <c r="DF423" s="42"/>
      <c r="DG423" s="42"/>
      <c r="DH423" s="42"/>
      <c r="DI423" s="42"/>
      <c r="DJ423" s="42"/>
      <c r="DK423" s="42"/>
      <c r="DL423" s="42"/>
      <c r="DM423" s="42"/>
      <c r="DN423" s="42"/>
      <c r="DO423" s="42"/>
      <c r="DP423" s="42"/>
      <c r="DQ423" s="42"/>
      <c r="DR423" s="42"/>
      <c r="DS423" s="42"/>
      <c r="DT423" s="42"/>
      <c r="DU423" s="42"/>
      <c r="DV423" s="42"/>
      <c r="DW423" s="42"/>
      <c r="DX423" s="42"/>
      <c r="DY423" s="42"/>
      <c r="DZ423" s="42"/>
      <c r="EA423" s="42"/>
      <c r="EB423" s="42"/>
      <c r="EC423" s="42"/>
      <c r="ED423" s="42"/>
      <c r="EE423" s="42"/>
      <c r="EF423" s="42"/>
      <c r="EG423" s="42"/>
      <c r="EH423" s="42"/>
      <c r="EI423" s="42"/>
      <c r="EJ423" s="42"/>
      <c r="EK423" s="42"/>
      <c r="EL423" s="42"/>
      <c r="EM423" s="42"/>
      <c r="EN423" s="42"/>
      <c r="EO423" s="42"/>
      <c r="EP423" s="42"/>
      <c r="EQ423" s="42"/>
      <c r="ER423" s="42"/>
      <c r="ES423" s="42"/>
      <c r="ET423" s="42"/>
      <c r="EU423" s="42"/>
      <c r="EV423" s="42"/>
      <c r="EW423" s="42"/>
      <c r="EX423" s="42"/>
      <c r="EY423" s="42"/>
      <c r="EZ423" s="42"/>
      <c r="FA423" s="42"/>
      <c r="FB423" s="42"/>
      <c r="FC423" s="42"/>
      <c r="FD423" s="42"/>
      <c r="FE423" s="42"/>
      <c r="FF423" s="42"/>
      <c r="FG423" s="42"/>
      <c r="FH423" s="42"/>
      <c r="FI423" s="42"/>
      <c r="FJ423" s="42"/>
      <c r="FK423" s="42"/>
      <c r="FL423" s="42"/>
      <c r="FM423" s="42"/>
      <c r="FN423" s="42"/>
      <c r="FO423" s="42"/>
      <c r="FP423" s="42"/>
      <c r="FQ423" s="42"/>
      <c r="FR423" s="42"/>
      <c r="FS423" s="42"/>
      <c r="FT423" s="42"/>
      <c r="FU423" s="42"/>
      <c r="FV423" s="42"/>
      <c r="FW423" s="42"/>
      <c r="FX423" s="42"/>
      <c r="FY423" s="42"/>
      <c r="FZ423" s="42"/>
      <c r="GA423" s="42"/>
      <c r="GB423" s="42"/>
      <c r="GC423" s="42"/>
      <c r="GD423" s="42"/>
      <c r="GE423" s="42"/>
      <c r="GF423" s="42"/>
      <c r="GG423" s="42"/>
      <c r="GH423" s="42"/>
      <c r="GI423" s="42"/>
      <c r="GJ423" s="42"/>
      <c r="GK423" s="42"/>
      <c r="GL423" s="42"/>
      <c r="GM423" s="42"/>
      <c r="GN423" s="42"/>
      <c r="GO423" s="42"/>
      <c r="GP423" s="42"/>
      <c r="GQ423" s="42"/>
      <c r="GR423" s="42"/>
      <c r="GS423" s="42"/>
      <c r="GT423" s="42"/>
      <c r="GU423" s="42"/>
      <c r="GV423" s="42"/>
      <c r="GW423" s="42"/>
      <c r="GX423" s="42"/>
      <c r="GY423" s="42"/>
      <c r="GZ423" s="42"/>
      <c r="HA423" s="42"/>
      <c r="HB423" s="42"/>
      <c r="HC423" s="42"/>
      <c r="HD423" s="42"/>
      <c r="HE423" s="42"/>
      <c r="HF423" s="42"/>
      <c r="HG423" s="42"/>
      <c r="HH423" s="42"/>
      <c r="HI423" s="42"/>
      <c r="HJ423" s="42"/>
      <c r="HK423" s="42"/>
      <c r="HL423" s="42"/>
      <c r="HM423" s="42"/>
      <c r="HN423" s="42"/>
      <c r="HO423" s="42"/>
      <c r="HP423" s="42"/>
      <c r="HQ423" s="42"/>
      <c r="HR423" s="42"/>
      <c r="HS423" s="42"/>
      <c r="HT423" s="42"/>
      <c r="HU423" s="42"/>
      <c r="HV423" s="42"/>
      <c r="HW423" s="42"/>
      <c r="HX423" s="42"/>
      <c r="HY423" s="42"/>
      <c r="HZ423" s="42"/>
      <c r="IA423" s="42"/>
      <c r="IB423" s="42"/>
      <c r="IC423" s="42"/>
      <c r="ID423" s="42"/>
      <c r="IE423" s="42"/>
      <c r="IF423" s="42"/>
      <c r="IG423" s="42"/>
      <c r="IH423" s="42"/>
      <c r="II423" s="42"/>
      <c r="IJ423" s="42"/>
      <c r="IK423" s="42"/>
      <c r="IL423" s="42"/>
      <c r="IM423" s="42"/>
      <c r="IN423" s="42"/>
      <c r="IO423" s="42"/>
      <c r="IP423" s="42"/>
      <c r="IQ423" s="42"/>
      <c r="IR423" s="42"/>
      <c r="IS423" s="42"/>
      <c r="IT423" s="42"/>
      <c r="IU423" s="42"/>
      <c r="IV423" s="42"/>
      <c r="IW423" s="42"/>
      <c r="IX423" s="42"/>
      <c r="IY423" s="42"/>
      <c r="IZ423" s="42"/>
      <c r="JA423" s="42"/>
      <c r="JB423" s="42"/>
      <c r="JC423" s="42"/>
      <c r="JD423" s="42"/>
      <c r="JE423" s="42"/>
      <c r="JF423" s="42"/>
      <c r="JG423" s="42"/>
      <c r="JH423" s="42"/>
      <c r="JI423" s="42"/>
      <c r="JJ423" s="42"/>
      <c r="JK423" s="42"/>
      <c r="JL423" s="42"/>
      <c r="JM423" s="42"/>
      <c r="JN423" s="42"/>
      <c r="JO423" s="42"/>
      <c r="JP423" s="42"/>
      <c r="JQ423" s="42"/>
      <c r="JR423" s="42"/>
      <c r="JS423" s="42"/>
      <c r="JT423" s="42"/>
      <c r="JU423" s="42"/>
      <c r="JV423" s="42"/>
      <c r="JW423" s="42"/>
      <c r="JX423" s="42"/>
      <c r="JY423" s="42"/>
      <c r="JZ423" s="42"/>
      <c r="KA423" s="42"/>
      <c r="KB423" s="42"/>
      <c r="KC423" s="42"/>
      <c r="KD423" s="42"/>
      <c r="KE423" s="42"/>
      <c r="KF423" s="42"/>
      <c r="KG423" s="42"/>
      <c r="KH423" s="42"/>
      <c r="KI423" s="42"/>
      <c r="KJ423" s="42"/>
      <c r="KK423" s="42"/>
      <c r="KL423" s="42"/>
      <c r="KM423" s="42"/>
      <c r="KN423" s="42"/>
      <c r="KO423" s="42"/>
      <c r="KP423" s="42"/>
      <c r="KQ423" s="42"/>
      <c r="KR423" s="42"/>
      <c r="KS423" s="42"/>
      <c r="KT423" s="42"/>
      <c r="KU423" s="42"/>
      <c r="KV423" s="42"/>
      <c r="KW423" s="42"/>
      <c r="KX423" s="42"/>
      <c r="KY423" s="42"/>
      <c r="KZ423" s="42"/>
      <c r="LA423" s="42"/>
      <c r="LB423" s="42"/>
      <c r="LC423" s="42"/>
      <c r="LD423" s="42"/>
      <c r="LE423" s="42"/>
      <c r="LF423" s="42"/>
      <c r="LG423" s="42"/>
      <c r="LH423" s="42"/>
      <c r="LI423" s="42"/>
      <c r="LJ423" s="42"/>
      <c r="LK423" s="42"/>
      <c r="LL423" s="42"/>
      <c r="LM423" s="42"/>
      <c r="LN423" s="42"/>
      <c r="LO423" s="42"/>
      <c r="LP423" s="42"/>
      <c r="LQ423" s="42"/>
      <c r="LR423" s="42"/>
      <c r="LS423" s="42"/>
      <c r="LT423" s="42"/>
      <c r="LU423" s="42"/>
      <c r="LV423" s="42"/>
      <c r="LW423" s="42"/>
      <c r="LX423" s="42"/>
      <c r="LY423" s="42"/>
      <c r="LZ423" s="42"/>
      <c r="MA423" s="42"/>
      <c r="MB423" s="42"/>
      <c r="MC423" s="42"/>
      <c r="MD423" s="42"/>
      <c r="ME423" s="42"/>
      <c r="MF423" s="42"/>
      <c r="MG423" s="42"/>
      <c r="MH423" s="42"/>
      <c r="MI423" s="42"/>
      <c r="MJ423" s="42"/>
      <c r="MK423" s="42"/>
      <c r="ML423" s="42"/>
      <c r="MM423" s="42"/>
      <c r="MN423" s="42"/>
      <c r="MO423" s="42"/>
      <c r="MP423" s="42"/>
      <c r="MQ423" s="42"/>
      <c r="MR423" s="42"/>
      <c r="MS423" s="42"/>
      <c r="MT423" s="42"/>
      <c r="MU423" s="42"/>
      <c r="MV423" s="42"/>
      <c r="MW423" s="42"/>
      <c r="MX423" s="42"/>
      <c r="MY423" s="42"/>
      <c r="MZ423" s="42"/>
      <c r="NA423" s="42"/>
      <c r="NB423" s="42"/>
      <c r="NC423" s="42"/>
      <c r="ND423" s="42"/>
      <c r="NE423" s="42"/>
      <c r="NF423" s="42"/>
      <c r="NG423" s="42"/>
      <c r="NH423" s="42"/>
      <c r="NI423" s="42"/>
      <c r="NJ423" s="42"/>
      <c r="NK423" s="42"/>
      <c r="NL423" s="42"/>
      <c r="NM423" s="42"/>
      <c r="NN423" s="42"/>
      <c r="NO423" s="42"/>
      <c r="NP423" s="42"/>
      <c r="NQ423" s="42"/>
      <c r="NR423" s="42"/>
      <c r="NS423" s="42"/>
      <c r="NT423" s="42"/>
      <c r="NU423" s="42"/>
      <c r="NV423" s="42"/>
      <c r="NW423" s="42"/>
      <c r="NX423" s="42"/>
      <c r="NY423" s="42"/>
      <c r="NZ423" s="42"/>
      <c r="OA423" s="42"/>
      <c r="OB423" s="42"/>
      <c r="OC423" s="42"/>
      <c r="OD423" s="42"/>
      <c r="OE423" s="42"/>
      <c r="OF423" s="42"/>
      <c r="OG423" s="42"/>
      <c r="OH423" s="42"/>
      <c r="OI423" s="42"/>
      <c r="OJ423" s="42"/>
      <c r="OK423" s="42"/>
      <c r="OL423" s="42"/>
      <c r="OM423" s="42"/>
      <c r="ON423" s="42"/>
      <c r="OO423" s="42"/>
      <c r="OP423" s="42"/>
      <c r="OQ423" s="42"/>
      <c r="OR423" s="42"/>
      <c r="OS423" s="42"/>
      <c r="OT423" s="42"/>
      <c r="OU423" s="42"/>
      <c r="OV423" s="42"/>
      <c r="OW423" s="42"/>
      <c r="OX423" s="42"/>
      <c r="OY423" s="42"/>
      <c r="OZ423" s="42"/>
      <c r="PA423" s="42"/>
      <c r="PB423" s="42"/>
      <c r="PC423" s="42"/>
      <c r="PD423" s="42"/>
      <c r="PE423" s="42"/>
      <c r="PF423" s="42"/>
      <c r="PG423" s="42"/>
      <c r="PH423" s="42"/>
      <c r="PI423" s="42"/>
      <c r="PJ423" s="42"/>
      <c r="PK423" s="42"/>
      <c r="PL423" s="42"/>
      <c r="PM423" s="42"/>
      <c r="PN423" s="42"/>
      <c r="PO423" s="42"/>
      <c r="PP423" s="42"/>
      <c r="PQ423" s="42"/>
      <c r="PR423" s="42"/>
      <c r="PS423" s="42"/>
      <c r="PT423" s="42"/>
      <c r="PU423" s="42"/>
      <c r="PV423" s="42"/>
      <c r="PW423" s="42"/>
      <c r="PX423" s="42"/>
      <c r="PY423" s="42"/>
      <c r="PZ423" s="42"/>
      <c r="QA423" s="42"/>
      <c r="QB423" s="42"/>
      <c r="QC423" s="42"/>
      <c r="QD423" s="42"/>
      <c r="QE423" s="42"/>
      <c r="QF423" s="42"/>
      <c r="QG423" s="42"/>
      <c r="QH423" s="42"/>
      <c r="QI423" s="42"/>
      <c r="QJ423" s="42"/>
      <c r="QK423" s="42"/>
      <c r="QL423" s="42"/>
      <c r="QM423" s="42"/>
      <c r="QN423" s="42"/>
      <c r="QO423" s="42"/>
      <c r="QP423" s="42"/>
      <c r="QQ423" s="42"/>
      <c r="QR423" s="42"/>
      <c r="QS423" s="42"/>
      <c r="QT423" s="42"/>
      <c r="QU423" s="42"/>
      <c r="QV423" s="42"/>
      <c r="QW423" s="42"/>
      <c r="QX423" s="42"/>
      <c r="QY423" s="42"/>
      <c r="QZ423" s="42"/>
      <c r="RA423" s="42"/>
      <c r="RB423" s="42"/>
      <c r="RC423" s="42"/>
      <c r="RD423" s="42"/>
      <c r="RE423" s="42"/>
      <c r="RF423" s="42"/>
      <c r="RG423" s="42"/>
      <c r="RH423" s="42"/>
      <c r="RI423" s="42"/>
      <c r="RJ423" s="42"/>
      <c r="RK423" s="42"/>
      <c r="RL423" s="42"/>
      <c r="RM423" s="42"/>
      <c r="RN423" s="42"/>
      <c r="RO423" s="42"/>
      <c r="RP423" s="42"/>
      <c r="RQ423" s="42"/>
      <c r="RR423" s="42"/>
      <c r="RS423" s="42"/>
      <c r="RT423" s="42"/>
      <c r="RU423" s="42"/>
      <c r="RV423" s="42"/>
      <c r="RW423" s="42"/>
      <c r="RX423" s="42"/>
      <c r="RY423" s="42"/>
      <c r="RZ423" s="42"/>
      <c r="SA423" s="42"/>
      <c r="SB423" s="42"/>
      <c r="SC423" s="42"/>
      <c r="SD423" s="42"/>
      <c r="SE423" s="42"/>
      <c r="SF423" s="42"/>
      <c r="SG423" s="42"/>
      <c r="SH423" s="42"/>
      <c r="SI423" s="42"/>
      <c r="SJ423" s="42"/>
      <c r="SK423" s="42"/>
    </row>
    <row r="424" spans="1:505" s="43" customFormat="1" ht="15" x14ac:dyDescent="0.25">
      <c r="A424" s="4"/>
      <c r="B424" s="143"/>
      <c r="C424" s="143"/>
      <c r="D424" s="143"/>
      <c r="E424" s="143"/>
      <c r="F424" s="166"/>
      <c r="G424" s="143"/>
      <c r="H424" s="143"/>
      <c r="I424" s="224"/>
      <c r="J424" s="224"/>
      <c r="K424" s="143"/>
      <c r="L424" s="143"/>
      <c r="M424" s="143"/>
      <c r="N424" s="224"/>
      <c r="O424" s="9"/>
      <c r="P424" s="9"/>
      <c r="Q424" s="9"/>
      <c r="R424" s="9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42"/>
      <c r="BM424" s="42"/>
      <c r="BN424" s="42"/>
      <c r="BO424" s="42"/>
      <c r="BP424" s="42"/>
      <c r="BQ424" s="42"/>
      <c r="BR424" s="42"/>
      <c r="BS424" s="42"/>
      <c r="BT424" s="42"/>
      <c r="BU424" s="42"/>
      <c r="BV424" s="42"/>
      <c r="BW424" s="42"/>
      <c r="BX424" s="42"/>
      <c r="BY424" s="42"/>
      <c r="BZ424" s="42"/>
      <c r="CA424" s="42"/>
      <c r="CB424" s="42"/>
      <c r="CC424" s="42"/>
      <c r="CD424" s="42"/>
      <c r="CE424" s="42"/>
      <c r="CF424" s="42"/>
      <c r="CG424" s="42"/>
      <c r="CH424" s="42"/>
      <c r="CI424" s="42"/>
      <c r="CJ424" s="42"/>
      <c r="CK424" s="42"/>
      <c r="CL424" s="42"/>
      <c r="CM424" s="42"/>
      <c r="CN424" s="42"/>
      <c r="CO424" s="42"/>
      <c r="CP424" s="42"/>
      <c r="CQ424" s="42"/>
      <c r="CR424" s="42"/>
      <c r="CS424" s="42"/>
      <c r="CT424" s="42"/>
      <c r="CU424" s="42"/>
      <c r="CV424" s="42"/>
      <c r="CW424" s="42"/>
      <c r="CX424" s="42"/>
      <c r="CY424" s="42"/>
      <c r="CZ424" s="42"/>
      <c r="DA424" s="42"/>
      <c r="DB424" s="42"/>
      <c r="DC424" s="42"/>
      <c r="DD424" s="42"/>
      <c r="DE424" s="42"/>
      <c r="DF424" s="42"/>
      <c r="DG424" s="42"/>
      <c r="DH424" s="42"/>
      <c r="DI424" s="42"/>
      <c r="DJ424" s="42"/>
      <c r="DK424" s="42"/>
      <c r="DL424" s="42"/>
      <c r="DM424" s="42"/>
      <c r="DN424" s="42"/>
      <c r="DO424" s="42"/>
      <c r="DP424" s="42"/>
      <c r="DQ424" s="42"/>
      <c r="DR424" s="42"/>
      <c r="DS424" s="42"/>
      <c r="DT424" s="42"/>
      <c r="DU424" s="42"/>
      <c r="DV424" s="42"/>
      <c r="DW424" s="42"/>
      <c r="DX424" s="42"/>
      <c r="DY424" s="42"/>
      <c r="DZ424" s="42"/>
      <c r="EA424" s="42"/>
      <c r="EB424" s="42"/>
      <c r="EC424" s="42"/>
      <c r="ED424" s="42"/>
      <c r="EE424" s="42"/>
      <c r="EF424" s="42"/>
      <c r="EG424" s="42"/>
      <c r="EH424" s="42"/>
      <c r="EI424" s="42"/>
      <c r="EJ424" s="42"/>
      <c r="EK424" s="42"/>
      <c r="EL424" s="42"/>
      <c r="EM424" s="42"/>
      <c r="EN424" s="42"/>
      <c r="EO424" s="42"/>
      <c r="EP424" s="42"/>
      <c r="EQ424" s="42"/>
      <c r="ER424" s="42"/>
      <c r="ES424" s="42"/>
      <c r="ET424" s="42"/>
      <c r="EU424" s="42"/>
      <c r="EV424" s="42"/>
      <c r="EW424" s="42"/>
      <c r="EX424" s="42"/>
      <c r="EY424" s="42"/>
      <c r="EZ424" s="42"/>
      <c r="FA424" s="42"/>
      <c r="FB424" s="42"/>
      <c r="FC424" s="42"/>
      <c r="FD424" s="42"/>
      <c r="FE424" s="42"/>
      <c r="FF424" s="42"/>
      <c r="FG424" s="42"/>
      <c r="FH424" s="42"/>
      <c r="FI424" s="42"/>
      <c r="FJ424" s="42"/>
      <c r="FK424" s="42"/>
      <c r="FL424" s="42"/>
      <c r="FM424" s="42"/>
      <c r="FN424" s="42"/>
      <c r="FO424" s="42"/>
      <c r="FP424" s="42"/>
      <c r="FQ424" s="42"/>
      <c r="FR424" s="42"/>
      <c r="FS424" s="42"/>
      <c r="FT424" s="42"/>
      <c r="FU424" s="42"/>
      <c r="FV424" s="42"/>
      <c r="FW424" s="42"/>
      <c r="FX424" s="42"/>
      <c r="FY424" s="42"/>
      <c r="FZ424" s="42"/>
      <c r="GA424" s="42"/>
      <c r="GB424" s="42"/>
      <c r="GC424" s="42"/>
      <c r="GD424" s="42"/>
      <c r="GE424" s="42"/>
      <c r="GF424" s="42"/>
      <c r="GG424" s="42"/>
      <c r="GH424" s="42"/>
      <c r="GI424" s="42"/>
      <c r="GJ424" s="42"/>
      <c r="GK424" s="42"/>
      <c r="GL424" s="42"/>
      <c r="GM424" s="42"/>
      <c r="GN424" s="42"/>
      <c r="GO424" s="42"/>
      <c r="GP424" s="42"/>
      <c r="GQ424" s="42"/>
      <c r="GR424" s="42"/>
      <c r="GS424" s="42"/>
      <c r="GT424" s="42"/>
      <c r="GU424" s="42"/>
      <c r="GV424" s="42"/>
      <c r="GW424" s="42"/>
      <c r="GX424" s="42"/>
      <c r="GY424" s="42"/>
      <c r="GZ424" s="42"/>
      <c r="HA424" s="42"/>
      <c r="HB424" s="42"/>
      <c r="HC424" s="42"/>
      <c r="HD424" s="42"/>
      <c r="HE424" s="42"/>
      <c r="HF424" s="42"/>
      <c r="HG424" s="42"/>
      <c r="HH424" s="42"/>
      <c r="HI424" s="42"/>
      <c r="HJ424" s="42"/>
      <c r="HK424" s="42"/>
      <c r="HL424" s="42"/>
      <c r="HM424" s="42"/>
      <c r="HN424" s="42"/>
      <c r="HO424" s="42"/>
      <c r="HP424" s="42"/>
      <c r="HQ424" s="42"/>
      <c r="HR424" s="42"/>
      <c r="HS424" s="42"/>
      <c r="HT424" s="42"/>
      <c r="HU424" s="42"/>
      <c r="HV424" s="42"/>
      <c r="HW424" s="42"/>
      <c r="HX424" s="42"/>
      <c r="HY424" s="42"/>
      <c r="HZ424" s="42"/>
      <c r="IA424" s="42"/>
      <c r="IB424" s="42"/>
      <c r="IC424" s="42"/>
      <c r="ID424" s="42"/>
      <c r="IE424" s="42"/>
      <c r="IF424" s="42"/>
      <c r="IG424" s="42"/>
      <c r="IH424" s="42"/>
      <c r="II424" s="42"/>
      <c r="IJ424" s="42"/>
      <c r="IK424" s="42"/>
      <c r="IL424" s="42"/>
      <c r="IM424" s="42"/>
      <c r="IN424" s="42"/>
      <c r="IO424" s="42"/>
      <c r="IP424" s="42"/>
      <c r="IQ424" s="42"/>
      <c r="IR424" s="42"/>
      <c r="IS424" s="42"/>
      <c r="IT424" s="42"/>
      <c r="IU424" s="42"/>
      <c r="IV424" s="42"/>
      <c r="IW424" s="42"/>
      <c r="IX424" s="42"/>
      <c r="IY424" s="42"/>
      <c r="IZ424" s="42"/>
      <c r="JA424" s="42"/>
      <c r="JB424" s="42"/>
      <c r="JC424" s="42"/>
      <c r="JD424" s="42"/>
      <c r="JE424" s="42"/>
      <c r="JF424" s="42"/>
      <c r="JG424" s="42"/>
      <c r="JH424" s="42"/>
      <c r="JI424" s="42"/>
      <c r="JJ424" s="42"/>
      <c r="JK424" s="42"/>
      <c r="JL424" s="42"/>
      <c r="JM424" s="42"/>
      <c r="JN424" s="42"/>
      <c r="JO424" s="42"/>
      <c r="JP424" s="42"/>
      <c r="JQ424" s="42"/>
      <c r="JR424" s="42"/>
      <c r="JS424" s="42"/>
      <c r="JT424" s="42"/>
      <c r="JU424" s="42"/>
      <c r="JV424" s="42"/>
      <c r="JW424" s="42"/>
      <c r="JX424" s="42"/>
      <c r="JY424" s="42"/>
      <c r="JZ424" s="42"/>
      <c r="KA424" s="42"/>
      <c r="KB424" s="42"/>
      <c r="KC424" s="42"/>
      <c r="KD424" s="42"/>
      <c r="KE424" s="42"/>
      <c r="KF424" s="42"/>
      <c r="KG424" s="42"/>
      <c r="KH424" s="42"/>
      <c r="KI424" s="42"/>
      <c r="KJ424" s="42"/>
      <c r="KK424" s="42"/>
      <c r="KL424" s="42"/>
      <c r="KM424" s="42"/>
      <c r="KN424" s="42"/>
      <c r="KO424" s="42"/>
      <c r="KP424" s="42"/>
      <c r="KQ424" s="42"/>
      <c r="KR424" s="42"/>
      <c r="KS424" s="42"/>
      <c r="KT424" s="42"/>
      <c r="KU424" s="42"/>
      <c r="KV424" s="42"/>
      <c r="KW424" s="42"/>
      <c r="KX424" s="42"/>
      <c r="KY424" s="42"/>
      <c r="KZ424" s="42"/>
      <c r="LA424" s="42"/>
      <c r="LB424" s="42"/>
      <c r="LC424" s="42"/>
      <c r="LD424" s="42"/>
      <c r="LE424" s="42"/>
      <c r="LF424" s="42"/>
      <c r="LG424" s="42"/>
      <c r="LH424" s="42"/>
      <c r="LI424" s="42"/>
      <c r="LJ424" s="42"/>
      <c r="LK424" s="42"/>
      <c r="LL424" s="42"/>
      <c r="LM424" s="42"/>
      <c r="LN424" s="42"/>
      <c r="LO424" s="42"/>
      <c r="LP424" s="42"/>
      <c r="LQ424" s="42"/>
      <c r="LR424" s="42"/>
      <c r="LS424" s="42"/>
      <c r="LT424" s="42"/>
      <c r="LU424" s="42"/>
      <c r="LV424" s="42"/>
      <c r="LW424" s="42"/>
      <c r="LX424" s="42"/>
      <c r="LY424" s="42"/>
      <c r="LZ424" s="42"/>
      <c r="MA424" s="42"/>
      <c r="MB424" s="42"/>
      <c r="MC424" s="42"/>
      <c r="MD424" s="42"/>
      <c r="ME424" s="42"/>
      <c r="MF424" s="42"/>
      <c r="MG424" s="42"/>
      <c r="MH424" s="42"/>
      <c r="MI424" s="42"/>
      <c r="MJ424" s="42"/>
      <c r="MK424" s="42"/>
      <c r="ML424" s="42"/>
      <c r="MM424" s="42"/>
      <c r="MN424" s="42"/>
      <c r="MO424" s="42"/>
      <c r="MP424" s="42"/>
      <c r="MQ424" s="42"/>
      <c r="MR424" s="42"/>
      <c r="MS424" s="42"/>
      <c r="MT424" s="42"/>
      <c r="MU424" s="42"/>
      <c r="MV424" s="42"/>
      <c r="MW424" s="42"/>
      <c r="MX424" s="42"/>
      <c r="MY424" s="42"/>
      <c r="MZ424" s="42"/>
      <c r="NA424" s="42"/>
      <c r="NB424" s="42"/>
      <c r="NC424" s="42"/>
      <c r="ND424" s="42"/>
      <c r="NE424" s="42"/>
      <c r="NF424" s="42"/>
      <c r="NG424" s="42"/>
      <c r="NH424" s="42"/>
      <c r="NI424" s="42"/>
      <c r="NJ424" s="42"/>
      <c r="NK424" s="42"/>
      <c r="NL424" s="42"/>
      <c r="NM424" s="42"/>
      <c r="NN424" s="42"/>
      <c r="NO424" s="42"/>
      <c r="NP424" s="42"/>
      <c r="NQ424" s="42"/>
      <c r="NR424" s="42"/>
      <c r="NS424" s="42"/>
      <c r="NT424" s="42"/>
      <c r="NU424" s="42"/>
      <c r="NV424" s="42"/>
      <c r="NW424" s="42"/>
      <c r="NX424" s="42"/>
      <c r="NY424" s="42"/>
      <c r="NZ424" s="42"/>
      <c r="OA424" s="42"/>
      <c r="OB424" s="42"/>
      <c r="OC424" s="42"/>
      <c r="OD424" s="42"/>
      <c r="OE424" s="42"/>
      <c r="OF424" s="42"/>
      <c r="OG424" s="42"/>
      <c r="OH424" s="42"/>
      <c r="OI424" s="42"/>
      <c r="OJ424" s="42"/>
      <c r="OK424" s="42"/>
      <c r="OL424" s="42"/>
      <c r="OM424" s="42"/>
      <c r="ON424" s="42"/>
      <c r="OO424" s="42"/>
      <c r="OP424" s="42"/>
      <c r="OQ424" s="42"/>
      <c r="OR424" s="42"/>
      <c r="OS424" s="42"/>
      <c r="OT424" s="42"/>
      <c r="OU424" s="42"/>
      <c r="OV424" s="42"/>
      <c r="OW424" s="42"/>
      <c r="OX424" s="42"/>
      <c r="OY424" s="42"/>
      <c r="OZ424" s="42"/>
      <c r="PA424" s="42"/>
      <c r="PB424" s="42"/>
      <c r="PC424" s="42"/>
      <c r="PD424" s="42"/>
      <c r="PE424" s="42"/>
      <c r="PF424" s="42"/>
      <c r="PG424" s="42"/>
      <c r="PH424" s="42"/>
      <c r="PI424" s="42"/>
      <c r="PJ424" s="42"/>
      <c r="PK424" s="42"/>
      <c r="PL424" s="42"/>
      <c r="PM424" s="42"/>
      <c r="PN424" s="42"/>
      <c r="PO424" s="42"/>
      <c r="PP424" s="42"/>
      <c r="PQ424" s="42"/>
      <c r="PR424" s="42"/>
      <c r="PS424" s="42"/>
      <c r="PT424" s="42"/>
      <c r="PU424" s="42"/>
      <c r="PV424" s="42"/>
      <c r="PW424" s="42"/>
      <c r="PX424" s="42"/>
      <c r="PY424" s="42"/>
      <c r="PZ424" s="42"/>
      <c r="QA424" s="42"/>
      <c r="QB424" s="42"/>
      <c r="QC424" s="42"/>
      <c r="QD424" s="42"/>
      <c r="QE424" s="42"/>
      <c r="QF424" s="42"/>
      <c r="QG424" s="42"/>
      <c r="QH424" s="42"/>
      <c r="QI424" s="42"/>
      <c r="QJ424" s="42"/>
      <c r="QK424" s="42"/>
      <c r="QL424" s="42"/>
      <c r="QM424" s="42"/>
      <c r="QN424" s="42"/>
      <c r="QO424" s="42"/>
      <c r="QP424" s="42"/>
      <c r="QQ424" s="42"/>
      <c r="QR424" s="42"/>
      <c r="QS424" s="42"/>
      <c r="QT424" s="42"/>
      <c r="QU424" s="42"/>
      <c r="QV424" s="42"/>
      <c r="QW424" s="42"/>
      <c r="QX424" s="42"/>
      <c r="QY424" s="42"/>
      <c r="QZ424" s="42"/>
      <c r="RA424" s="42"/>
      <c r="RB424" s="42"/>
      <c r="RC424" s="42"/>
      <c r="RD424" s="42"/>
      <c r="RE424" s="42"/>
      <c r="RF424" s="42"/>
      <c r="RG424" s="42"/>
      <c r="RH424" s="42"/>
      <c r="RI424" s="42"/>
      <c r="RJ424" s="42"/>
      <c r="RK424" s="42"/>
      <c r="RL424" s="42"/>
      <c r="RM424" s="42"/>
      <c r="RN424" s="42"/>
      <c r="RO424" s="42"/>
      <c r="RP424" s="42"/>
      <c r="RQ424" s="42"/>
      <c r="RR424" s="42"/>
      <c r="RS424" s="42"/>
      <c r="RT424" s="42"/>
      <c r="RU424" s="42"/>
      <c r="RV424" s="42"/>
      <c r="RW424" s="42"/>
      <c r="RX424" s="42"/>
      <c r="RY424" s="42"/>
      <c r="RZ424" s="42"/>
      <c r="SA424" s="42"/>
      <c r="SB424" s="42"/>
      <c r="SC424" s="42"/>
      <c r="SD424" s="42"/>
      <c r="SE424" s="42"/>
      <c r="SF424" s="42"/>
      <c r="SG424" s="42"/>
      <c r="SH424" s="42"/>
      <c r="SI424" s="42"/>
      <c r="SJ424" s="42"/>
      <c r="SK424" s="42"/>
    </row>
    <row r="425" spans="1:505" ht="25.5" x14ac:dyDescent="0.25">
      <c r="A425" s="88" t="s">
        <v>103</v>
      </c>
      <c r="B425" s="143">
        <v>0</v>
      </c>
      <c r="C425" s="143">
        <v>0</v>
      </c>
      <c r="D425" s="143">
        <v>0</v>
      </c>
      <c r="E425" s="143">
        <v>0</v>
      </c>
      <c r="F425" s="143">
        <v>0</v>
      </c>
      <c r="G425" s="143">
        <v>0</v>
      </c>
      <c r="H425" s="143">
        <v>0</v>
      </c>
      <c r="I425" s="224" t="e">
        <f t="shared" si="110"/>
        <v>#DIV/0!</v>
      </c>
      <c r="J425" s="224" t="e">
        <f t="shared" si="109"/>
        <v>#DIV/0!</v>
      </c>
      <c r="K425" s="143">
        <v>0</v>
      </c>
      <c r="L425" s="143">
        <v>0</v>
      </c>
      <c r="M425" s="170">
        <v>0</v>
      </c>
      <c r="N425" s="224" t="e">
        <f t="shared" si="104"/>
        <v>#DIV/0!</v>
      </c>
    </row>
    <row r="426" spans="1:505" ht="76.5" x14ac:dyDescent="0.25">
      <c r="A426" s="88" t="s">
        <v>104</v>
      </c>
      <c r="B426" s="170">
        <f>B427+B433+B439+B446+B453+B459</f>
        <v>74451.8</v>
      </c>
      <c r="C426" s="170">
        <f t="shared" ref="C426:H426" si="111">C427+C433+C439+C446+C453+C459</f>
        <v>0</v>
      </c>
      <c r="D426" s="170">
        <f t="shared" si="111"/>
        <v>74382.2</v>
      </c>
      <c r="E426" s="170">
        <f t="shared" si="111"/>
        <v>76183.899999999994</v>
      </c>
      <c r="F426" s="170">
        <f t="shared" si="111"/>
        <v>56487.7</v>
      </c>
      <c r="G426" s="170">
        <f t="shared" si="111"/>
        <v>0</v>
      </c>
      <c r="H426" s="170">
        <f t="shared" si="111"/>
        <v>76384</v>
      </c>
      <c r="I426" s="87">
        <f t="shared" si="110"/>
        <v>0.74146506020300884</v>
      </c>
      <c r="J426" s="224">
        <f t="shared" si="109"/>
        <v>1.0259523611249157</v>
      </c>
      <c r="K426" s="170">
        <f>K427+K433+K439+K446+K453+K459</f>
        <v>69348.599999999991</v>
      </c>
      <c r="L426" s="170">
        <f t="shared" ref="L426" si="112">L427+L433+L439+L446+L453+L459</f>
        <v>68363.600000000006</v>
      </c>
      <c r="M426" s="170">
        <f t="shared" ref="M426" si="113">M427+M433+M439+M446+M453+M459</f>
        <v>65932.7</v>
      </c>
      <c r="N426" s="87">
        <f t="shared" si="104"/>
        <v>0.90789432341851684</v>
      </c>
    </row>
    <row r="427" spans="1:505" ht="22.5" customHeight="1" x14ac:dyDescent="0.25">
      <c r="A427" s="195" t="s">
        <v>174</v>
      </c>
      <c r="B427" s="165"/>
      <c r="C427" s="165"/>
      <c r="D427" s="165"/>
      <c r="E427" s="165"/>
      <c r="F427" s="165"/>
      <c r="G427" s="165"/>
      <c r="H427" s="165"/>
      <c r="I427" s="247">
        <v>0</v>
      </c>
      <c r="J427" s="226">
        <v>0</v>
      </c>
      <c r="K427" s="165"/>
      <c r="L427" s="165"/>
      <c r="M427" s="165"/>
      <c r="N427" s="247">
        <v>0</v>
      </c>
    </row>
    <row r="428" spans="1:505" ht="15" x14ac:dyDescent="0.25">
      <c r="A428" s="148" t="s">
        <v>94</v>
      </c>
      <c r="B428" s="149"/>
      <c r="C428" s="149"/>
      <c r="D428" s="149"/>
      <c r="E428" s="149"/>
      <c r="F428" s="151"/>
      <c r="G428" s="149"/>
      <c r="H428" s="149"/>
      <c r="I428" s="227">
        <v>0</v>
      </c>
      <c r="J428" s="227">
        <v>0</v>
      </c>
      <c r="K428" s="149"/>
      <c r="L428" s="149"/>
      <c r="M428" s="149"/>
      <c r="N428" s="227">
        <v>0</v>
      </c>
    </row>
    <row r="429" spans="1:505" ht="25.5" x14ac:dyDescent="0.25">
      <c r="A429" s="79" t="s">
        <v>95</v>
      </c>
      <c r="B429" s="154"/>
      <c r="C429" s="154"/>
      <c r="D429" s="154"/>
      <c r="E429" s="154"/>
      <c r="F429" s="157"/>
      <c r="G429" s="154"/>
      <c r="H429" s="154"/>
      <c r="I429" s="228">
        <v>0</v>
      </c>
      <c r="J429" s="228">
        <v>0</v>
      </c>
      <c r="K429" s="154"/>
      <c r="L429" s="154"/>
      <c r="M429" s="154"/>
      <c r="N429" s="228">
        <v>0</v>
      </c>
    </row>
    <row r="430" spans="1:505" ht="15" x14ac:dyDescent="0.25">
      <c r="A430" s="196" t="s">
        <v>60</v>
      </c>
      <c r="B430" s="158"/>
      <c r="C430" s="158"/>
      <c r="D430" s="158"/>
      <c r="E430" s="158"/>
      <c r="F430" s="160"/>
      <c r="G430" s="158"/>
      <c r="H430" s="158"/>
      <c r="I430" s="230">
        <v>0</v>
      </c>
      <c r="J430" s="230">
        <v>0</v>
      </c>
      <c r="K430" s="158"/>
      <c r="L430" s="158"/>
      <c r="M430" s="158"/>
      <c r="N430" s="230">
        <v>0</v>
      </c>
    </row>
    <row r="431" spans="1:505" ht="15" x14ac:dyDescent="0.25">
      <c r="A431" s="197" t="s">
        <v>97</v>
      </c>
      <c r="B431" s="192"/>
      <c r="C431" s="192"/>
      <c r="D431" s="192"/>
      <c r="E431" s="192"/>
      <c r="F431" s="187"/>
      <c r="G431" s="192"/>
      <c r="H431" s="192"/>
      <c r="I431" s="233">
        <v>0</v>
      </c>
      <c r="J431" s="233">
        <v>0</v>
      </c>
      <c r="K431" s="192"/>
      <c r="L431" s="192"/>
      <c r="M431" s="192"/>
      <c r="N431" s="233">
        <v>0</v>
      </c>
    </row>
    <row r="432" spans="1:505" ht="25.5" x14ac:dyDescent="0.25">
      <c r="A432" s="2" t="s">
        <v>165</v>
      </c>
      <c r="B432" s="143"/>
      <c r="C432" s="143"/>
      <c r="D432" s="143"/>
      <c r="E432" s="143"/>
      <c r="F432" s="170"/>
      <c r="G432" s="143"/>
      <c r="H432" s="143"/>
      <c r="I432" s="224">
        <v>0</v>
      </c>
      <c r="J432" s="224" t="e">
        <f t="shared" si="109"/>
        <v>#DIV/0!</v>
      </c>
      <c r="K432" s="143"/>
      <c r="L432" s="143"/>
      <c r="M432" s="143"/>
      <c r="N432" s="224">
        <v>0</v>
      </c>
    </row>
    <row r="433" spans="1:18" ht="33" customHeight="1" x14ac:dyDescent="0.25">
      <c r="A433" s="195" t="s">
        <v>175</v>
      </c>
      <c r="B433" s="165">
        <v>12644.7</v>
      </c>
      <c r="C433" s="165"/>
      <c r="D433" s="165">
        <v>12195.7</v>
      </c>
      <c r="E433" s="165">
        <v>12479.9</v>
      </c>
      <c r="F433" s="165">
        <v>9727</v>
      </c>
      <c r="G433" s="165"/>
      <c r="H433" s="165">
        <v>12679.9</v>
      </c>
      <c r="I433" s="247">
        <f t="shared" si="110"/>
        <v>0.77941329658090208</v>
      </c>
      <c r="J433" s="226">
        <f t="shared" si="109"/>
        <v>1.0027837750203641</v>
      </c>
      <c r="K433" s="165">
        <v>12120.9</v>
      </c>
      <c r="L433" s="165">
        <v>11913.5</v>
      </c>
      <c r="M433" s="165">
        <v>11737.3</v>
      </c>
      <c r="N433" s="247">
        <f t="shared" si="104"/>
        <v>0.95591447882081093</v>
      </c>
    </row>
    <row r="434" spans="1:18" ht="15" x14ac:dyDescent="0.25">
      <c r="A434" s="148" t="s">
        <v>94</v>
      </c>
      <c r="B434" s="149">
        <v>7763.9</v>
      </c>
      <c r="C434" s="149"/>
      <c r="D434" s="149">
        <v>7903.7</v>
      </c>
      <c r="E434" s="149">
        <v>7901.3</v>
      </c>
      <c r="F434" s="149">
        <v>6074.9</v>
      </c>
      <c r="G434" s="149"/>
      <c r="H434" s="149">
        <v>7901.3</v>
      </c>
      <c r="I434" s="227">
        <f t="shared" si="110"/>
        <v>0.76884816422613989</v>
      </c>
      <c r="J434" s="227">
        <f t="shared" si="109"/>
        <v>1.0176972913097799</v>
      </c>
      <c r="K434" s="149">
        <v>8122.5</v>
      </c>
      <c r="L434" s="149">
        <v>8122.5</v>
      </c>
      <c r="M434" s="149">
        <v>8122.5</v>
      </c>
      <c r="N434" s="227">
        <f t="shared" si="104"/>
        <v>1.0279953931631503</v>
      </c>
    </row>
    <row r="435" spans="1:18" ht="25.5" x14ac:dyDescent="0.25">
      <c r="A435" s="79" t="s">
        <v>95</v>
      </c>
      <c r="B435" s="154">
        <v>2380.8000000000002</v>
      </c>
      <c r="C435" s="154"/>
      <c r="D435" s="154">
        <v>2368.1999999999998</v>
      </c>
      <c r="E435" s="154">
        <v>2368.1999999999998</v>
      </c>
      <c r="F435" s="154">
        <v>1762.8</v>
      </c>
      <c r="G435" s="154"/>
      <c r="H435" s="154">
        <v>2368.1999999999998</v>
      </c>
      <c r="I435" s="228">
        <f t="shared" si="110"/>
        <v>0.74436280719533832</v>
      </c>
      <c r="J435" s="228">
        <f t="shared" si="109"/>
        <v>0.9947076612903224</v>
      </c>
      <c r="K435" s="154">
        <v>2435.1</v>
      </c>
      <c r="L435" s="154">
        <v>2435.1</v>
      </c>
      <c r="M435" s="154">
        <v>2435.1</v>
      </c>
      <c r="N435" s="228">
        <f t="shared" si="104"/>
        <v>1.0282493032683051</v>
      </c>
    </row>
    <row r="436" spans="1:18" ht="15" x14ac:dyDescent="0.25">
      <c r="A436" s="196" t="s">
        <v>60</v>
      </c>
      <c r="B436" s="158">
        <v>642.29999999999995</v>
      </c>
      <c r="C436" s="158"/>
      <c r="D436" s="158">
        <v>815.8</v>
      </c>
      <c r="E436" s="158">
        <v>756.6</v>
      </c>
      <c r="F436" s="158">
        <v>477.5</v>
      </c>
      <c r="G436" s="158"/>
      <c r="H436" s="158">
        <v>756.6</v>
      </c>
      <c r="I436" s="230">
        <f t="shared" si="110"/>
        <v>0.6311128733809146</v>
      </c>
      <c r="J436" s="230">
        <f t="shared" si="109"/>
        <v>1.1779542269967307</v>
      </c>
      <c r="K436" s="158">
        <v>786.5</v>
      </c>
      <c r="L436" s="158">
        <v>756.6</v>
      </c>
      <c r="M436" s="158">
        <v>756.6</v>
      </c>
      <c r="N436" s="230">
        <f t="shared" si="104"/>
        <v>1.0395189003436425</v>
      </c>
    </row>
    <row r="437" spans="1:18" ht="15" x14ac:dyDescent="0.25">
      <c r="A437" s="197" t="s">
        <v>97</v>
      </c>
      <c r="B437" s="192">
        <v>500.5</v>
      </c>
      <c r="C437" s="192"/>
      <c r="D437" s="192">
        <v>710</v>
      </c>
      <c r="E437" s="192">
        <v>710</v>
      </c>
      <c r="F437" s="192">
        <v>701.3</v>
      </c>
      <c r="G437" s="192"/>
      <c r="H437" s="192">
        <v>710</v>
      </c>
      <c r="I437" s="233">
        <f t="shared" si="110"/>
        <v>0.98774647887323941</v>
      </c>
      <c r="J437" s="233">
        <f t="shared" si="109"/>
        <v>1.4185814185814185</v>
      </c>
      <c r="K437" s="192">
        <v>710</v>
      </c>
      <c r="L437" s="192">
        <v>710</v>
      </c>
      <c r="M437" s="192">
        <v>710</v>
      </c>
      <c r="N437" s="233">
        <f t="shared" ref="N437:N515" si="114">K437/H437</f>
        <v>1</v>
      </c>
    </row>
    <row r="438" spans="1:18" ht="25.5" x14ac:dyDescent="0.25">
      <c r="A438" s="2" t="s">
        <v>165</v>
      </c>
      <c r="B438" s="143"/>
      <c r="C438" s="143"/>
      <c r="D438" s="143"/>
      <c r="E438" s="143"/>
      <c r="F438" s="143"/>
      <c r="G438" s="143"/>
      <c r="H438" s="143"/>
      <c r="I438" s="224">
        <v>0</v>
      </c>
      <c r="J438" s="224">
        <v>0</v>
      </c>
      <c r="K438" s="143"/>
      <c r="L438" s="143"/>
      <c r="M438" s="143"/>
      <c r="N438" s="224">
        <v>0</v>
      </c>
    </row>
    <row r="439" spans="1:18" ht="15" x14ac:dyDescent="0.25">
      <c r="A439" s="195" t="s">
        <v>93</v>
      </c>
      <c r="B439" s="165"/>
      <c r="C439" s="165"/>
      <c r="D439" s="165"/>
      <c r="E439" s="165"/>
      <c r="F439" s="165"/>
      <c r="G439" s="165"/>
      <c r="H439" s="165"/>
      <c r="I439" s="247">
        <v>0</v>
      </c>
      <c r="J439" s="226">
        <v>0</v>
      </c>
      <c r="K439" s="165"/>
      <c r="L439" s="165"/>
      <c r="M439" s="165"/>
      <c r="N439" s="247">
        <v>0</v>
      </c>
      <c r="O439" s="51"/>
      <c r="P439" s="51"/>
      <c r="Q439" s="51"/>
      <c r="R439" s="51"/>
    </row>
    <row r="440" spans="1:18" ht="15" x14ac:dyDescent="0.25">
      <c r="A440" s="148" t="s">
        <v>94</v>
      </c>
      <c r="B440" s="149"/>
      <c r="C440" s="149"/>
      <c r="D440" s="149"/>
      <c r="E440" s="149"/>
      <c r="F440" s="149"/>
      <c r="G440" s="149"/>
      <c r="H440" s="149"/>
      <c r="I440" s="227">
        <v>0</v>
      </c>
      <c r="J440" s="227">
        <v>0</v>
      </c>
      <c r="K440" s="149"/>
      <c r="L440" s="149"/>
      <c r="M440" s="149"/>
      <c r="N440" s="227">
        <v>0</v>
      </c>
    </row>
    <row r="441" spans="1:18" ht="25.5" x14ac:dyDescent="0.25">
      <c r="A441" s="79" t="s">
        <v>95</v>
      </c>
      <c r="B441" s="154"/>
      <c r="C441" s="154"/>
      <c r="D441" s="154"/>
      <c r="E441" s="154"/>
      <c r="F441" s="154"/>
      <c r="G441" s="154"/>
      <c r="H441" s="154"/>
      <c r="I441" s="228">
        <v>0</v>
      </c>
      <c r="J441" s="228">
        <v>0</v>
      </c>
      <c r="K441" s="154"/>
      <c r="L441" s="154"/>
      <c r="M441" s="154"/>
      <c r="N441" s="228">
        <v>0</v>
      </c>
    </row>
    <row r="442" spans="1:18" s="51" customFormat="1" ht="15" x14ac:dyDescent="0.25">
      <c r="A442" s="81" t="s">
        <v>60</v>
      </c>
      <c r="B442" s="158"/>
      <c r="C442" s="158"/>
      <c r="D442" s="158"/>
      <c r="E442" s="158"/>
      <c r="F442" s="158"/>
      <c r="G442" s="158"/>
      <c r="H442" s="158"/>
      <c r="I442" s="230">
        <v>0</v>
      </c>
      <c r="J442" s="230">
        <v>0</v>
      </c>
      <c r="K442" s="158"/>
      <c r="L442" s="158"/>
      <c r="M442" s="158"/>
      <c r="N442" s="230">
        <v>0</v>
      </c>
      <c r="O442" s="9"/>
      <c r="P442" s="9"/>
      <c r="Q442" s="9"/>
      <c r="R442" s="9"/>
    </row>
    <row r="443" spans="1:18" ht="15" x14ac:dyDescent="0.25">
      <c r="A443" s="179" t="s">
        <v>96</v>
      </c>
      <c r="B443" s="183"/>
      <c r="C443" s="183"/>
      <c r="D443" s="183"/>
      <c r="E443" s="183"/>
      <c r="F443" s="183"/>
      <c r="G443" s="183"/>
      <c r="H443" s="183"/>
      <c r="I443" s="232">
        <v>0</v>
      </c>
      <c r="J443" s="232">
        <v>0</v>
      </c>
      <c r="K443" s="183"/>
      <c r="L443" s="183"/>
      <c r="M443" s="183"/>
      <c r="N443" s="232">
        <v>0</v>
      </c>
    </row>
    <row r="444" spans="1:18" ht="15" x14ac:dyDescent="0.25">
      <c r="A444" s="82" t="s">
        <v>97</v>
      </c>
      <c r="B444" s="192"/>
      <c r="C444" s="192"/>
      <c r="D444" s="192"/>
      <c r="E444" s="192"/>
      <c r="F444" s="192"/>
      <c r="G444" s="192"/>
      <c r="H444" s="192"/>
      <c r="I444" s="233">
        <v>0</v>
      </c>
      <c r="J444" s="233">
        <v>0</v>
      </c>
      <c r="K444" s="192"/>
      <c r="L444" s="192"/>
      <c r="M444" s="192"/>
      <c r="N444" s="233">
        <v>0</v>
      </c>
    </row>
    <row r="445" spans="1:18" ht="25.5" x14ac:dyDescent="0.25">
      <c r="A445" s="2" t="s">
        <v>165</v>
      </c>
      <c r="B445" s="143"/>
      <c r="C445" s="143"/>
      <c r="D445" s="143"/>
      <c r="E445" s="143"/>
      <c r="F445" s="143"/>
      <c r="G445" s="143"/>
      <c r="H445" s="143"/>
      <c r="I445" s="224">
        <v>0</v>
      </c>
      <c r="J445" s="224">
        <v>0</v>
      </c>
      <c r="K445" s="143"/>
      <c r="L445" s="143"/>
      <c r="M445" s="143"/>
      <c r="N445" s="224">
        <v>0</v>
      </c>
    </row>
    <row r="446" spans="1:18" ht="15" x14ac:dyDescent="0.25">
      <c r="A446" s="195" t="s">
        <v>98</v>
      </c>
      <c r="B446" s="165">
        <v>61807.1</v>
      </c>
      <c r="C446" s="165"/>
      <c r="D446" s="165">
        <v>62186.5</v>
      </c>
      <c r="E446" s="165">
        <v>63704</v>
      </c>
      <c r="F446" s="165">
        <v>46760.7</v>
      </c>
      <c r="G446" s="165"/>
      <c r="H446" s="165">
        <v>63704.1</v>
      </c>
      <c r="I446" s="247">
        <f t="shared" si="110"/>
        <v>0.73403083008916237</v>
      </c>
      <c r="J446" s="226">
        <f t="shared" si="109"/>
        <v>1.0306922667460534</v>
      </c>
      <c r="K446" s="165">
        <v>57227.7</v>
      </c>
      <c r="L446" s="165">
        <v>56450.1</v>
      </c>
      <c r="M446" s="165">
        <v>54195.4</v>
      </c>
      <c r="N446" s="247">
        <f t="shared" si="114"/>
        <v>0.89833621383866968</v>
      </c>
    </row>
    <row r="447" spans="1:18" ht="15" x14ac:dyDescent="0.25">
      <c r="A447" s="148" t="s">
        <v>94</v>
      </c>
      <c r="B447" s="173">
        <v>36819.1</v>
      </c>
      <c r="C447" s="173"/>
      <c r="D447" s="173">
        <v>38376.5</v>
      </c>
      <c r="E447" s="173">
        <v>38501.5</v>
      </c>
      <c r="F447" s="151">
        <v>29751.599999999999</v>
      </c>
      <c r="G447" s="173"/>
      <c r="H447" s="173">
        <v>38501.5</v>
      </c>
      <c r="I447" s="241">
        <f t="shared" si="110"/>
        <v>0.77273872446528058</v>
      </c>
      <c r="J447" s="227">
        <f t="shared" si="109"/>
        <v>1.0456936752935297</v>
      </c>
      <c r="K447" s="173">
        <v>36171.599999999999</v>
      </c>
      <c r="L447" s="173">
        <v>36171.599999999999</v>
      </c>
      <c r="M447" s="151">
        <v>36171.599999999999</v>
      </c>
      <c r="N447" s="241">
        <f t="shared" si="114"/>
        <v>0.93948547459189902</v>
      </c>
    </row>
    <row r="448" spans="1:18" ht="25.5" x14ac:dyDescent="0.25">
      <c r="A448" s="79" t="s">
        <v>95</v>
      </c>
      <c r="B448" s="175">
        <v>11272.8</v>
      </c>
      <c r="C448" s="175"/>
      <c r="D448" s="176">
        <v>11563.6</v>
      </c>
      <c r="E448" s="175">
        <v>11552.2</v>
      </c>
      <c r="F448" s="157">
        <v>8207.1</v>
      </c>
      <c r="G448" s="176"/>
      <c r="H448" s="176">
        <v>11552.2</v>
      </c>
      <c r="I448" s="242">
        <f t="shared" si="110"/>
        <v>0.71043610740811269</v>
      </c>
      <c r="J448" s="228">
        <f t="shared" si="109"/>
        <v>1.0247853239656519</v>
      </c>
      <c r="K448" s="175">
        <v>10810.6</v>
      </c>
      <c r="L448" s="175">
        <v>10810.6</v>
      </c>
      <c r="M448" s="157">
        <v>10810.6</v>
      </c>
      <c r="N448" s="228">
        <f t="shared" si="114"/>
        <v>0.93580443551877557</v>
      </c>
    </row>
    <row r="449" spans="1:14" ht="15" x14ac:dyDescent="0.25">
      <c r="A449" s="81" t="s">
        <v>60</v>
      </c>
      <c r="B449" s="178">
        <v>5191.5</v>
      </c>
      <c r="C449" s="178"/>
      <c r="D449" s="178">
        <v>5471.7</v>
      </c>
      <c r="E449" s="178">
        <v>5741.3</v>
      </c>
      <c r="F449" s="160">
        <v>3379.9</v>
      </c>
      <c r="G449" s="178"/>
      <c r="H449" s="178">
        <v>5520</v>
      </c>
      <c r="I449" s="243">
        <f t="shared" si="110"/>
        <v>0.58869942347551951</v>
      </c>
      <c r="J449" s="230">
        <f t="shared" si="109"/>
        <v>1.0632765096792836</v>
      </c>
      <c r="K449" s="178">
        <v>5741.3</v>
      </c>
      <c r="L449" s="178">
        <v>5741.3</v>
      </c>
      <c r="M449" s="160">
        <v>5741.3</v>
      </c>
      <c r="N449" s="230">
        <f t="shared" si="114"/>
        <v>1.040090579710145</v>
      </c>
    </row>
    <row r="450" spans="1:14" ht="15" x14ac:dyDescent="0.25">
      <c r="A450" s="179" t="s">
        <v>96</v>
      </c>
      <c r="B450" s="198">
        <v>1463.6</v>
      </c>
      <c r="C450" s="198"/>
      <c r="D450" s="181">
        <v>1706.9</v>
      </c>
      <c r="E450" s="198">
        <v>1711.8</v>
      </c>
      <c r="F450" s="182">
        <v>936</v>
      </c>
      <c r="G450" s="181"/>
      <c r="H450" s="181">
        <v>1711.8</v>
      </c>
      <c r="I450" s="244">
        <f t="shared" si="110"/>
        <v>0.54679284963196639</v>
      </c>
      <c r="J450" s="232">
        <f t="shared" si="109"/>
        <v>1.169581852965291</v>
      </c>
      <c r="K450" s="198">
        <v>1711.8</v>
      </c>
      <c r="L450" s="198">
        <v>1711.8</v>
      </c>
      <c r="M450" s="182">
        <v>1711.8</v>
      </c>
      <c r="N450" s="232">
        <f t="shared" si="114"/>
        <v>1</v>
      </c>
    </row>
    <row r="451" spans="1:14" ht="15" x14ac:dyDescent="0.25">
      <c r="A451" s="82" t="s">
        <v>97</v>
      </c>
      <c r="B451" s="199">
        <v>1138.9000000000001</v>
      </c>
      <c r="C451" s="199"/>
      <c r="D451" s="185">
        <v>1167.7</v>
      </c>
      <c r="E451" s="199">
        <v>1273.5999999999999</v>
      </c>
      <c r="F451" s="187">
        <v>1275.2</v>
      </c>
      <c r="G451" s="185"/>
      <c r="H451" s="185">
        <v>1273.5999999999999</v>
      </c>
      <c r="I451" s="245">
        <f t="shared" si="110"/>
        <v>1.0012562814070354</v>
      </c>
      <c r="J451" s="233">
        <f t="shared" si="109"/>
        <v>1.118272016858372</v>
      </c>
      <c r="K451" s="199">
        <v>328.2</v>
      </c>
      <c r="L451" s="199">
        <v>328.2</v>
      </c>
      <c r="M451" s="187">
        <v>328.2</v>
      </c>
      <c r="N451" s="233">
        <f t="shared" si="114"/>
        <v>0.25769472361809048</v>
      </c>
    </row>
    <row r="452" spans="1:14" ht="25.5" x14ac:dyDescent="0.25">
      <c r="A452" s="2" t="s">
        <v>165</v>
      </c>
      <c r="B452" s="143">
        <v>47840.9</v>
      </c>
      <c r="C452" s="143"/>
      <c r="D452" s="143">
        <v>49347.3</v>
      </c>
      <c r="E452" s="143">
        <v>49347.3</v>
      </c>
      <c r="F452" s="170">
        <v>37012.5</v>
      </c>
      <c r="G452" s="143"/>
      <c r="H452" s="143">
        <v>49347.3</v>
      </c>
      <c r="I452" s="224">
        <f t="shared" si="110"/>
        <v>0.75004103567976355</v>
      </c>
      <c r="J452" s="224">
        <f t="shared" si="109"/>
        <v>1.0314877019454065</v>
      </c>
      <c r="K452" s="143">
        <v>46076.6</v>
      </c>
      <c r="L452" s="143">
        <v>46076.6</v>
      </c>
      <c r="M452" s="170">
        <v>46076.6</v>
      </c>
      <c r="N452" s="224">
        <f t="shared" si="114"/>
        <v>0.93372079120843487</v>
      </c>
    </row>
    <row r="453" spans="1:14" ht="15" x14ac:dyDescent="0.25">
      <c r="A453" s="195" t="s">
        <v>99</v>
      </c>
      <c r="B453" s="165"/>
      <c r="C453" s="165"/>
      <c r="D453" s="165"/>
      <c r="E453" s="165"/>
      <c r="F453" s="165"/>
      <c r="G453" s="165"/>
      <c r="H453" s="165"/>
      <c r="I453" s="247">
        <v>0</v>
      </c>
      <c r="J453" s="226">
        <v>0</v>
      </c>
      <c r="K453" s="165"/>
      <c r="L453" s="165"/>
      <c r="M453" s="165"/>
      <c r="N453" s="247">
        <v>0</v>
      </c>
    </row>
    <row r="454" spans="1:14" ht="15" x14ac:dyDescent="0.25">
      <c r="A454" s="148" t="s">
        <v>94</v>
      </c>
      <c r="B454" s="149"/>
      <c r="C454" s="149"/>
      <c r="D454" s="149"/>
      <c r="E454" s="149"/>
      <c r="F454" s="149"/>
      <c r="G454" s="149"/>
      <c r="H454" s="149"/>
      <c r="I454" s="227">
        <v>0</v>
      </c>
      <c r="J454" s="227">
        <v>0</v>
      </c>
      <c r="K454" s="149"/>
      <c r="L454" s="149"/>
      <c r="M454" s="149"/>
      <c r="N454" s="227">
        <v>0</v>
      </c>
    </row>
    <row r="455" spans="1:14" ht="25.5" x14ac:dyDescent="0.25">
      <c r="A455" s="79" t="s">
        <v>95</v>
      </c>
      <c r="B455" s="154"/>
      <c r="C455" s="154"/>
      <c r="D455" s="154"/>
      <c r="E455" s="154"/>
      <c r="F455" s="154"/>
      <c r="G455" s="154"/>
      <c r="H455" s="154"/>
      <c r="I455" s="228">
        <v>0</v>
      </c>
      <c r="J455" s="228">
        <v>0</v>
      </c>
      <c r="K455" s="154"/>
      <c r="L455" s="154"/>
      <c r="M455" s="154"/>
      <c r="N455" s="228">
        <v>0</v>
      </c>
    </row>
    <row r="456" spans="1:14" ht="15" x14ac:dyDescent="0.25">
      <c r="A456" s="81" t="s">
        <v>60</v>
      </c>
      <c r="B456" s="158"/>
      <c r="C456" s="158"/>
      <c r="D456" s="158"/>
      <c r="E456" s="158"/>
      <c r="F456" s="158"/>
      <c r="G456" s="158"/>
      <c r="H456" s="158"/>
      <c r="I456" s="230">
        <v>0</v>
      </c>
      <c r="J456" s="230">
        <v>0</v>
      </c>
      <c r="K456" s="158"/>
      <c r="L456" s="158"/>
      <c r="M456" s="158"/>
      <c r="N456" s="230">
        <v>0</v>
      </c>
    </row>
    <row r="457" spans="1:14" ht="15" x14ac:dyDescent="0.25">
      <c r="A457" s="82" t="s">
        <v>97</v>
      </c>
      <c r="B457" s="192"/>
      <c r="C457" s="192"/>
      <c r="D457" s="192"/>
      <c r="E457" s="192"/>
      <c r="F457" s="192"/>
      <c r="G457" s="192"/>
      <c r="H457" s="192"/>
      <c r="I457" s="233">
        <v>0</v>
      </c>
      <c r="J457" s="233">
        <v>0</v>
      </c>
      <c r="K457" s="192"/>
      <c r="L457" s="192"/>
      <c r="M457" s="192"/>
      <c r="N457" s="233">
        <v>0</v>
      </c>
    </row>
    <row r="458" spans="1:14" ht="25.5" x14ac:dyDescent="0.25">
      <c r="A458" s="2" t="s">
        <v>165</v>
      </c>
      <c r="B458" s="143"/>
      <c r="C458" s="143"/>
      <c r="D458" s="143"/>
      <c r="E458" s="143"/>
      <c r="F458" s="143"/>
      <c r="G458" s="143"/>
      <c r="H458" s="143"/>
      <c r="I458" s="224">
        <v>0</v>
      </c>
      <c r="J458" s="224">
        <v>0</v>
      </c>
      <c r="K458" s="143"/>
      <c r="L458" s="143"/>
      <c r="M458" s="143"/>
      <c r="N458" s="224">
        <v>0</v>
      </c>
    </row>
    <row r="459" spans="1:14" ht="15" x14ac:dyDescent="0.25">
      <c r="A459" s="195" t="s">
        <v>100</v>
      </c>
      <c r="B459" s="165"/>
      <c r="C459" s="165"/>
      <c r="D459" s="165"/>
      <c r="E459" s="165"/>
      <c r="F459" s="165"/>
      <c r="G459" s="165"/>
      <c r="H459" s="165"/>
      <c r="I459" s="247">
        <v>0</v>
      </c>
      <c r="J459" s="226">
        <v>0</v>
      </c>
      <c r="K459" s="165"/>
      <c r="L459" s="165"/>
      <c r="M459" s="165"/>
      <c r="N459" s="247">
        <v>0</v>
      </c>
    </row>
    <row r="460" spans="1:14" ht="15" x14ac:dyDescent="0.25">
      <c r="A460" s="148" t="s">
        <v>94</v>
      </c>
      <c r="B460" s="149"/>
      <c r="C460" s="149"/>
      <c r="D460" s="149"/>
      <c r="E460" s="149"/>
      <c r="F460" s="149"/>
      <c r="G460" s="149"/>
      <c r="H460" s="149"/>
      <c r="I460" s="227">
        <v>0</v>
      </c>
      <c r="J460" s="227">
        <v>0</v>
      </c>
      <c r="K460" s="149"/>
      <c r="L460" s="149"/>
      <c r="M460" s="149"/>
      <c r="N460" s="227">
        <v>0</v>
      </c>
    </row>
    <row r="461" spans="1:14" ht="25.5" x14ac:dyDescent="0.25">
      <c r="A461" s="79" t="s">
        <v>95</v>
      </c>
      <c r="B461" s="154"/>
      <c r="C461" s="154"/>
      <c r="D461" s="154"/>
      <c r="E461" s="154"/>
      <c r="F461" s="154"/>
      <c r="G461" s="154"/>
      <c r="H461" s="154"/>
      <c r="I461" s="228">
        <v>0</v>
      </c>
      <c r="J461" s="228">
        <v>0</v>
      </c>
      <c r="K461" s="154"/>
      <c r="L461" s="154"/>
      <c r="M461" s="154"/>
      <c r="N461" s="228">
        <v>0</v>
      </c>
    </row>
    <row r="462" spans="1:14" ht="15" x14ac:dyDescent="0.25">
      <c r="A462" s="81" t="s">
        <v>60</v>
      </c>
      <c r="B462" s="158"/>
      <c r="C462" s="158"/>
      <c r="D462" s="158"/>
      <c r="E462" s="158"/>
      <c r="F462" s="158"/>
      <c r="G462" s="158"/>
      <c r="H462" s="158"/>
      <c r="I462" s="230">
        <v>0</v>
      </c>
      <c r="J462" s="230">
        <v>0</v>
      </c>
      <c r="K462" s="158"/>
      <c r="L462" s="158"/>
      <c r="M462" s="158"/>
      <c r="N462" s="230">
        <v>0</v>
      </c>
    </row>
    <row r="463" spans="1:14" ht="15" x14ac:dyDescent="0.25">
      <c r="A463" s="82" t="s">
        <v>97</v>
      </c>
      <c r="B463" s="192"/>
      <c r="C463" s="192"/>
      <c r="D463" s="192"/>
      <c r="E463" s="192"/>
      <c r="F463" s="192"/>
      <c r="G463" s="192"/>
      <c r="H463" s="192"/>
      <c r="I463" s="233">
        <v>0</v>
      </c>
      <c r="J463" s="233">
        <v>0</v>
      </c>
      <c r="K463" s="192"/>
      <c r="L463" s="192"/>
      <c r="M463" s="192"/>
      <c r="N463" s="233">
        <v>0</v>
      </c>
    </row>
    <row r="464" spans="1:14" ht="25.5" x14ac:dyDescent="0.25">
      <c r="A464" s="2" t="s">
        <v>165</v>
      </c>
      <c r="B464" s="143"/>
      <c r="C464" s="143"/>
      <c r="D464" s="143"/>
      <c r="E464" s="143"/>
      <c r="F464" s="143"/>
      <c r="G464" s="143"/>
      <c r="H464" s="143"/>
      <c r="I464" s="224">
        <v>0</v>
      </c>
      <c r="J464" s="224">
        <v>0</v>
      </c>
      <c r="K464" s="143"/>
      <c r="L464" s="143"/>
      <c r="M464" s="143"/>
      <c r="N464" s="224">
        <v>0</v>
      </c>
    </row>
    <row r="465" spans="1:14" ht="25.5" x14ac:dyDescent="0.25">
      <c r="A465" s="3" t="s">
        <v>105</v>
      </c>
      <c r="B465" s="152">
        <f>SUM(B467:B476)</f>
        <v>6136.1</v>
      </c>
      <c r="C465" s="152">
        <f t="shared" ref="C465:H465" si="115">SUM(C467:C476)</f>
        <v>0</v>
      </c>
      <c r="D465" s="152">
        <f t="shared" si="115"/>
        <v>794.7</v>
      </c>
      <c r="E465" s="152">
        <f t="shared" si="115"/>
        <v>5056</v>
      </c>
      <c r="F465" s="152">
        <f t="shared" si="115"/>
        <v>2867.6</v>
      </c>
      <c r="G465" s="152">
        <f t="shared" si="115"/>
        <v>0</v>
      </c>
      <c r="H465" s="152">
        <f t="shared" si="115"/>
        <v>4777.8999999999996</v>
      </c>
      <c r="I465" s="237">
        <f t="shared" si="110"/>
        <v>0.56716772151898731</v>
      </c>
      <c r="J465" s="224">
        <f t="shared" si="109"/>
        <v>0.77865419403203984</v>
      </c>
      <c r="K465" s="152">
        <f>SUM(K467:K477)</f>
        <v>3438.4</v>
      </c>
      <c r="L465" s="152">
        <f t="shared" ref="L465:M465" si="116">SUM(L467:L477)</f>
        <v>856.5</v>
      </c>
      <c r="M465" s="152">
        <f t="shared" si="116"/>
        <v>856.5</v>
      </c>
      <c r="N465" s="237">
        <f t="shared" si="114"/>
        <v>0.71964670671215392</v>
      </c>
    </row>
    <row r="466" spans="1:14" ht="38.25" x14ac:dyDescent="0.25">
      <c r="A466" s="75" t="s">
        <v>102</v>
      </c>
      <c r="B466" s="143"/>
      <c r="C466" s="143"/>
      <c r="D466" s="143"/>
      <c r="E466" s="141"/>
      <c r="F466" s="170"/>
      <c r="G466" s="153"/>
      <c r="H466" s="153"/>
      <c r="I466" s="224"/>
      <c r="J466" s="224"/>
      <c r="K466" s="144"/>
      <c r="L466" s="144"/>
      <c r="M466" s="170"/>
      <c r="N466" s="224"/>
    </row>
    <row r="467" spans="1:14" ht="76.5" x14ac:dyDescent="0.25">
      <c r="A467" s="4" t="s">
        <v>227</v>
      </c>
      <c r="B467" s="289">
        <v>450.6</v>
      </c>
      <c r="C467" s="143"/>
      <c r="D467" s="143">
        <v>450.6</v>
      </c>
      <c r="E467" s="294">
        <v>500.6</v>
      </c>
      <c r="F467" s="170">
        <v>424.3</v>
      </c>
      <c r="G467" s="153"/>
      <c r="H467" s="153">
        <v>500.6</v>
      </c>
      <c r="I467" s="224"/>
      <c r="J467" s="224"/>
      <c r="K467" s="298">
        <v>512.4</v>
      </c>
      <c r="L467" s="298">
        <v>512.4</v>
      </c>
      <c r="M467" s="299">
        <v>512.4</v>
      </c>
      <c r="N467" s="224"/>
    </row>
    <row r="468" spans="1:14" ht="25.5" x14ac:dyDescent="0.25">
      <c r="A468" s="4" t="s">
        <v>252</v>
      </c>
      <c r="B468" s="289"/>
      <c r="C468" s="143"/>
      <c r="D468" s="143"/>
      <c r="E468" s="294">
        <v>500</v>
      </c>
      <c r="F468" s="170">
        <v>500</v>
      </c>
      <c r="G468" s="153"/>
      <c r="H468" s="153">
        <v>500</v>
      </c>
      <c r="I468" s="224"/>
      <c r="J468" s="224"/>
      <c r="K468" s="144"/>
      <c r="L468" s="144"/>
      <c r="M468" s="170"/>
      <c r="N468" s="224"/>
    </row>
    <row r="469" spans="1:14" ht="25.5" x14ac:dyDescent="0.25">
      <c r="A469" s="4" t="s">
        <v>230</v>
      </c>
      <c r="B469" s="289">
        <v>327.60000000000002</v>
      </c>
      <c r="C469" s="143"/>
      <c r="D469" s="143">
        <v>344.1</v>
      </c>
      <c r="E469" s="294">
        <v>344.1</v>
      </c>
      <c r="F469" s="170">
        <v>66.400000000000006</v>
      </c>
      <c r="G469" s="153"/>
      <c r="H469" s="153">
        <v>66.400000000000006</v>
      </c>
      <c r="I469" s="224"/>
      <c r="J469" s="224"/>
      <c r="K469" s="298">
        <v>344.1</v>
      </c>
      <c r="L469" s="298">
        <v>344.1</v>
      </c>
      <c r="M469" s="170">
        <v>344.1</v>
      </c>
      <c r="N469" s="224"/>
    </row>
    <row r="470" spans="1:14" ht="25.5" x14ac:dyDescent="0.25">
      <c r="A470" s="287" t="s">
        <v>225</v>
      </c>
      <c r="B470" s="289">
        <v>59.1</v>
      </c>
      <c r="C470" s="143"/>
      <c r="D470" s="143"/>
      <c r="E470" s="294"/>
      <c r="F470" s="170"/>
      <c r="G470" s="153"/>
      <c r="H470" s="153"/>
      <c r="I470" s="224"/>
      <c r="J470" s="224"/>
      <c r="K470" s="144"/>
      <c r="L470" s="144"/>
      <c r="M470" s="170"/>
      <c r="N470" s="224"/>
    </row>
    <row r="471" spans="1:14" ht="15" x14ac:dyDescent="0.25">
      <c r="A471" s="4" t="s">
        <v>242</v>
      </c>
      <c r="B471" s="286">
        <v>4975.6000000000004</v>
      </c>
      <c r="C471" s="143"/>
      <c r="D471" s="143"/>
      <c r="E471" s="294"/>
      <c r="F471" s="170"/>
      <c r="G471" s="153"/>
      <c r="H471" s="153"/>
      <c r="I471" s="224"/>
      <c r="J471" s="224"/>
      <c r="K471" s="144"/>
      <c r="L471" s="144"/>
      <c r="M471" s="170"/>
      <c r="N471" s="224"/>
    </row>
    <row r="472" spans="1:14" ht="25.5" x14ac:dyDescent="0.25">
      <c r="A472" s="4" t="s">
        <v>243</v>
      </c>
      <c r="B472" s="286">
        <v>323.2</v>
      </c>
      <c r="C472" s="143"/>
      <c r="D472" s="143"/>
      <c r="E472" s="294"/>
      <c r="F472" s="170"/>
      <c r="G472" s="153"/>
      <c r="H472" s="153"/>
      <c r="I472" s="224"/>
      <c r="J472" s="224"/>
      <c r="K472" s="144"/>
      <c r="L472" s="144"/>
      <c r="M472" s="170"/>
      <c r="N472" s="224"/>
    </row>
    <row r="473" spans="1:14" ht="48.6" customHeight="1" x14ac:dyDescent="0.25">
      <c r="A473" s="291" t="s">
        <v>239</v>
      </c>
      <c r="B473" s="286"/>
      <c r="C473" s="143"/>
      <c r="D473" s="143"/>
      <c r="E473" s="294">
        <v>354.6</v>
      </c>
      <c r="F473" s="170">
        <v>354.6</v>
      </c>
      <c r="G473" s="153"/>
      <c r="H473" s="153">
        <v>354.6</v>
      </c>
      <c r="I473" s="224"/>
      <c r="J473" s="224"/>
      <c r="K473" s="144"/>
      <c r="L473" s="144"/>
      <c r="M473" s="170"/>
      <c r="N473" s="224"/>
    </row>
    <row r="474" spans="1:14" ht="63.75" x14ac:dyDescent="0.25">
      <c r="A474" s="291" t="s">
        <v>238</v>
      </c>
      <c r="B474" s="286"/>
      <c r="C474" s="143"/>
      <c r="D474" s="143"/>
      <c r="E474" s="296">
        <v>42.4</v>
      </c>
      <c r="F474" s="170"/>
      <c r="G474" s="143"/>
      <c r="H474" s="143">
        <v>42</v>
      </c>
      <c r="I474" s="224">
        <f t="shared" si="110"/>
        <v>0</v>
      </c>
      <c r="J474" s="224">
        <v>0</v>
      </c>
      <c r="K474" s="143"/>
      <c r="L474" s="143"/>
      <c r="M474" s="170"/>
      <c r="N474" s="224">
        <f t="shared" si="114"/>
        <v>0</v>
      </c>
    </row>
    <row r="475" spans="1:14" ht="63.75" x14ac:dyDescent="0.25">
      <c r="A475" s="291" t="s">
        <v>241</v>
      </c>
      <c r="B475" s="286"/>
      <c r="C475" s="143"/>
      <c r="D475" s="143"/>
      <c r="E475" s="296">
        <v>1666.6</v>
      </c>
      <c r="F475" s="170">
        <v>784.7</v>
      </c>
      <c r="G475" s="143"/>
      <c r="H475" s="143">
        <v>1666.6</v>
      </c>
      <c r="I475" s="224">
        <f t="shared" si="110"/>
        <v>0.47083883355334216</v>
      </c>
      <c r="J475" s="224">
        <v>0</v>
      </c>
      <c r="K475" s="143"/>
      <c r="L475" s="143"/>
      <c r="M475" s="170"/>
      <c r="N475" s="224">
        <f t="shared" si="114"/>
        <v>0</v>
      </c>
    </row>
    <row r="476" spans="1:14" ht="102" x14ac:dyDescent="0.25">
      <c r="A476" s="291" t="s">
        <v>240</v>
      </c>
      <c r="B476" s="286"/>
      <c r="C476" s="143"/>
      <c r="D476" s="143"/>
      <c r="E476" s="296">
        <v>1647.7</v>
      </c>
      <c r="F476" s="170">
        <v>737.6</v>
      </c>
      <c r="G476" s="153"/>
      <c r="H476" s="153">
        <v>1647.7</v>
      </c>
      <c r="I476" s="224">
        <f t="shared" si="110"/>
        <v>0.44765430600230627</v>
      </c>
      <c r="J476" s="224">
        <v>0</v>
      </c>
      <c r="K476" s="143"/>
      <c r="L476" s="143"/>
      <c r="M476" s="170"/>
      <c r="N476" s="229">
        <f t="shared" si="114"/>
        <v>0</v>
      </c>
    </row>
    <row r="477" spans="1:14" ht="63.75" x14ac:dyDescent="0.25">
      <c r="A477" s="291" t="s">
        <v>266</v>
      </c>
      <c r="B477" s="286"/>
      <c r="C477" s="143"/>
      <c r="D477" s="143"/>
      <c r="E477" s="296"/>
      <c r="F477" s="170"/>
      <c r="G477" s="153"/>
      <c r="H477" s="153"/>
      <c r="I477" s="224">
        <v>0</v>
      </c>
      <c r="J477" s="224">
        <v>0</v>
      </c>
      <c r="K477" s="143">
        <v>2581.9</v>
      </c>
      <c r="L477" s="143"/>
      <c r="M477" s="170"/>
      <c r="N477" s="229">
        <v>0</v>
      </c>
    </row>
    <row r="478" spans="1:14" ht="25.5" x14ac:dyDescent="0.25">
      <c r="A478" s="2" t="s">
        <v>165</v>
      </c>
      <c r="B478" s="143">
        <f>SUM(B479:B486)</f>
        <v>5639.2</v>
      </c>
      <c r="C478" s="143">
        <f t="shared" ref="C478:H478" si="117">SUM(C479:C486)</f>
        <v>0</v>
      </c>
      <c r="D478" s="143">
        <f t="shared" si="117"/>
        <v>676.2</v>
      </c>
      <c r="E478" s="296">
        <f t="shared" si="117"/>
        <v>4314.8999999999996</v>
      </c>
      <c r="F478" s="143">
        <f t="shared" si="117"/>
        <v>2277.8000000000002</v>
      </c>
      <c r="G478" s="143">
        <f t="shared" si="117"/>
        <v>0</v>
      </c>
      <c r="H478" s="143">
        <f t="shared" si="117"/>
        <v>4131.43</v>
      </c>
      <c r="I478" s="224">
        <f t="shared" si="110"/>
        <v>0.52789172402604934</v>
      </c>
      <c r="J478" s="224">
        <f t="shared" si="109"/>
        <v>0.73262696836430707</v>
      </c>
      <c r="K478" s="143">
        <f>SUM(K479:K487)</f>
        <v>3165</v>
      </c>
      <c r="L478" s="143">
        <f t="shared" ref="L478:M478" si="118">SUM(L479:L487)</f>
        <v>738</v>
      </c>
      <c r="M478" s="143">
        <f t="shared" si="118"/>
        <v>738</v>
      </c>
      <c r="N478" s="224">
        <f t="shared" si="114"/>
        <v>0.7660785732785016</v>
      </c>
    </row>
    <row r="479" spans="1:14" ht="76.5" x14ac:dyDescent="0.25">
      <c r="A479" s="4" t="s">
        <v>227</v>
      </c>
      <c r="B479" s="286">
        <v>450.6</v>
      </c>
      <c r="C479" s="143"/>
      <c r="D479" s="143">
        <v>450.6</v>
      </c>
      <c r="E479" s="296">
        <v>500.6</v>
      </c>
      <c r="F479" s="170">
        <v>424.3</v>
      </c>
      <c r="G479" s="143"/>
      <c r="H479" s="143">
        <v>500.6</v>
      </c>
      <c r="I479" s="224">
        <f t="shared" ref="I479:I486" si="119">F479/E479</f>
        <v>0.84758290051937668</v>
      </c>
      <c r="J479" s="224">
        <f t="shared" ref="J479:J484" si="120">H479/B479</f>
        <v>1.1109631602308034</v>
      </c>
      <c r="K479" s="298">
        <v>512.4</v>
      </c>
      <c r="L479" s="298">
        <v>512.4</v>
      </c>
      <c r="M479" s="299">
        <v>512.4</v>
      </c>
      <c r="N479" s="224">
        <f t="shared" si="114"/>
        <v>1.0235717139432681</v>
      </c>
    </row>
    <row r="480" spans="1:14" ht="25.5" x14ac:dyDescent="0.25">
      <c r="A480" s="4" t="s">
        <v>230</v>
      </c>
      <c r="B480" s="286">
        <v>207.8</v>
      </c>
      <c r="C480" s="143"/>
      <c r="D480" s="143">
        <v>225.6</v>
      </c>
      <c r="E480" s="296">
        <v>225.6</v>
      </c>
      <c r="F480" s="170">
        <v>42.1</v>
      </c>
      <c r="G480" s="143"/>
      <c r="H480" s="143">
        <v>42.1</v>
      </c>
      <c r="I480" s="224">
        <f t="shared" si="119"/>
        <v>0.18661347517730498</v>
      </c>
      <c r="J480" s="224">
        <f t="shared" si="120"/>
        <v>0.20259865255052936</v>
      </c>
      <c r="K480" s="143">
        <v>225.6</v>
      </c>
      <c r="L480" s="143">
        <v>225.6</v>
      </c>
      <c r="M480" s="170">
        <v>225.6</v>
      </c>
      <c r="N480" s="224">
        <f t="shared" si="114"/>
        <v>5.3586698337292162</v>
      </c>
    </row>
    <row r="481" spans="1:14" ht="51" x14ac:dyDescent="0.25">
      <c r="A481" s="291" t="s">
        <v>239</v>
      </c>
      <c r="B481" s="286"/>
      <c r="C481" s="143"/>
      <c r="D481" s="143"/>
      <c r="E481" s="296">
        <v>333.3</v>
      </c>
      <c r="F481" s="170">
        <v>333.3</v>
      </c>
      <c r="G481" s="143"/>
      <c r="H481" s="143">
        <v>333.33</v>
      </c>
      <c r="I481" s="224">
        <f t="shared" si="119"/>
        <v>1</v>
      </c>
      <c r="J481" s="224">
        <v>0</v>
      </c>
      <c r="K481" s="143"/>
      <c r="L481" s="143"/>
      <c r="M481" s="170"/>
      <c r="N481" s="224">
        <f t="shared" si="114"/>
        <v>0</v>
      </c>
    </row>
    <row r="482" spans="1:14" ht="63.75" x14ac:dyDescent="0.25">
      <c r="A482" s="291" t="s">
        <v>238</v>
      </c>
      <c r="B482" s="286"/>
      <c r="C482" s="143"/>
      <c r="D482" s="143"/>
      <c r="E482" s="296">
        <v>40</v>
      </c>
      <c r="F482" s="170"/>
      <c r="G482" s="143"/>
      <c r="H482" s="143">
        <v>40</v>
      </c>
      <c r="I482" s="224">
        <f t="shared" si="119"/>
        <v>0</v>
      </c>
      <c r="J482" s="224">
        <v>0</v>
      </c>
      <c r="K482" s="143"/>
      <c r="L482" s="143"/>
      <c r="M482" s="170"/>
      <c r="N482" s="224">
        <f t="shared" si="114"/>
        <v>0</v>
      </c>
    </row>
    <row r="483" spans="1:14" ht="15" x14ac:dyDescent="0.25">
      <c r="A483" s="4" t="s">
        <v>242</v>
      </c>
      <c r="B483" s="286">
        <v>4677</v>
      </c>
      <c r="C483" s="143"/>
      <c r="D483" s="143"/>
      <c r="E483" s="296"/>
      <c r="F483" s="170"/>
      <c r="G483" s="143"/>
      <c r="H483" s="143"/>
      <c r="I483" s="224">
        <v>0</v>
      </c>
      <c r="J483" s="224">
        <f t="shared" si="120"/>
        <v>0</v>
      </c>
      <c r="K483" s="143"/>
      <c r="L483" s="143"/>
      <c r="M483" s="170"/>
      <c r="N483" s="224">
        <v>0</v>
      </c>
    </row>
    <row r="484" spans="1:14" ht="25.5" x14ac:dyDescent="0.25">
      <c r="A484" s="4" t="s">
        <v>243</v>
      </c>
      <c r="B484" s="286">
        <v>303.8</v>
      </c>
      <c r="C484" s="143"/>
      <c r="D484" s="143"/>
      <c r="E484" s="296"/>
      <c r="F484" s="170"/>
      <c r="G484" s="143"/>
      <c r="H484" s="143"/>
      <c r="I484" s="224">
        <v>0</v>
      </c>
      <c r="J484" s="224">
        <f t="shared" si="120"/>
        <v>0</v>
      </c>
      <c r="K484" s="143"/>
      <c r="L484" s="143"/>
      <c r="M484" s="170"/>
      <c r="N484" s="224">
        <v>0</v>
      </c>
    </row>
    <row r="485" spans="1:14" ht="63.75" x14ac:dyDescent="0.25">
      <c r="A485" s="4" t="s">
        <v>241</v>
      </c>
      <c r="B485" s="286"/>
      <c r="C485" s="143"/>
      <c r="D485" s="143"/>
      <c r="E485" s="296">
        <v>1666.6</v>
      </c>
      <c r="F485" s="170">
        <v>784.7</v>
      </c>
      <c r="G485" s="143"/>
      <c r="H485" s="143">
        <v>1666.6</v>
      </c>
      <c r="I485" s="224">
        <f t="shared" si="119"/>
        <v>0.47083883355334216</v>
      </c>
      <c r="J485" s="224">
        <v>0</v>
      </c>
      <c r="K485" s="143"/>
      <c r="L485" s="143"/>
      <c r="M485" s="170"/>
      <c r="N485" s="224">
        <f t="shared" si="114"/>
        <v>0</v>
      </c>
    </row>
    <row r="486" spans="1:14" ht="102" x14ac:dyDescent="0.25">
      <c r="A486" s="4" t="s">
        <v>240</v>
      </c>
      <c r="B486" s="286"/>
      <c r="C486" s="143"/>
      <c r="D486" s="143"/>
      <c r="E486" s="296">
        <v>1548.8</v>
      </c>
      <c r="F486" s="170">
        <v>693.4</v>
      </c>
      <c r="G486" s="143"/>
      <c r="H486" s="143">
        <v>1548.8</v>
      </c>
      <c r="I486" s="224">
        <f t="shared" si="119"/>
        <v>0.44770144628099173</v>
      </c>
      <c r="J486" s="224">
        <v>0</v>
      </c>
      <c r="K486" s="143"/>
      <c r="L486" s="143"/>
      <c r="M486" s="170"/>
      <c r="N486" s="224">
        <f t="shared" si="114"/>
        <v>0</v>
      </c>
    </row>
    <row r="487" spans="1:14" ht="63.75" x14ac:dyDescent="0.25">
      <c r="A487" s="291" t="s">
        <v>266</v>
      </c>
      <c r="B487" s="143"/>
      <c r="C487" s="143"/>
      <c r="D487" s="143"/>
      <c r="E487" s="296"/>
      <c r="F487" s="170"/>
      <c r="G487" s="143"/>
      <c r="H487" s="143"/>
      <c r="I487" s="224">
        <v>0</v>
      </c>
      <c r="J487" s="224">
        <v>0</v>
      </c>
      <c r="K487" s="143">
        <v>2427</v>
      </c>
      <c r="L487" s="143"/>
      <c r="M487" s="170"/>
      <c r="N487" s="224">
        <v>0</v>
      </c>
    </row>
    <row r="488" spans="1:14" ht="51" x14ac:dyDescent="0.25">
      <c r="A488" s="3" t="s">
        <v>106</v>
      </c>
      <c r="B488" s="143">
        <f t="shared" ref="B488:H488" si="121">SUM(B490:B492)</f>
        <v>0</v>
      </c>
      <c r="C488" s="143">
        <f t="shared" si="121"/>
        <v>0</v>
      </c>
      <c r="D488" s="143">
        <f t="shared" si="121"/>
        <v>0</v>
      </c>
      <c r="E488" s="296">
        <f t="shared" si="121"/>
        <v>0</v>
      </c>
      <c r="F488" s="143">
        <f t="shared" si="121"/>
        <v>0</v>
      </c>
      <c r="G488" s="143">
        <f t="shared" si="121"/>
        <v>0</v>
      </c>
      <c r="H488" s="143">
        <f t="shared" si="121"/>
        <v>0</v>
      </c>
      <c r="I488" s="237">
        <v>0</v>
      </c>
      <c r="J488" s="224">
        <v>0</v>
      </c>
      <c r="K488" s="143">
        <f>SUM(K490:K492)</f>
        <v>0</v>
      </c>
      <c r="L488" s="143">
        <f>SUM(L490:L492)</f>
        <v>0</v>
      </c>
      <c r="M488" s="143">
        <f>SUM(M490:M492)</f>
        <v>0</v>
      </c>
      <c r="N488" s="237">
        <v>0</v>
      </c>
    </row>
    <row r="489" spans="1:14" ht="25.5" x14ac:dyDescent="0.25">
      <c r="A489" s="75" t="s">
        <v>107</v>
      </c>
      <c r="B489" s="143"/>
      <c r="C489" s="143"/>
      <c r="D489" s="143"/>
      <c r="E489" s="296"/>
      <c r="F489" s="143"/>
      <c r="G489" s="143"/>
      <c r="H489" s="143"/>
      <c r="I489" s="224"/>
      <c r="J489" s="224"/>
      <c r="K489" s="143"/>
      <c r="L489" s="143"/>
      <c r="M489" s="143"/>
      <c r="N489" s="224"/>
    </row>
    <row r="490" spans="1:14" ht="15" x14ac:dyDescent="0.25">
      <c r="A490" s="3"/>
      <c r="B490" s="143"/>
      <c r="C490" s="143"/>
      <c r="D490" s="143"/>
      <c r="E490" s="296"/>
      <c r="F490" s="143"/>
      <c r="G490" s="143"/>
      <c r="H490" s="143"/>
      <c r="I490" s="224"/>
      <c r="J490" s="224"/>
      <c r="K490" s="143"/>
      <c r="L490" s="143"/>
      <c r="M490" s="143"/>
      <c r="N490" s="224"/>
    </row>
    <row r="491" spans="1:14" ht="15" x14ac:dyDescent="0.25">
      <c r="A491" s="3"/>
      <c r="B491" s="143"/>
      <c r="C491" s="143"/>
      <c r="D491" s="143"/>
      <c r="E491" s="296"/>
      <c r="F491" s="143"/>
      <c r="G491" s="143"/>
      <c r="H491" s="143"/>
      <c r="I491" s="224"/>
      <c r="J491" s="224"/>
      <c r="K491" s="143"/>
      <c r="L491" s="143"/>
      <c r="M491" s="143"/>
      <c r="N491" s="224"/>
    </row>
    <row r="492" spans="1:14" ht="15" x14ac:dyDescent="0.25">
      <c r="A492" s="3"/>
      <c r="B492" s="143"/>
      <c r="C492" s="143"/>
      <c r="D492" s="143"/>
      <c r="E492" s="296"/>
      <c r="F492" s="143"/>
      <c r="G492" s="143"/>
      <c r="H492" s="143"/>
      <c r="I492" s="224"/>
      <c r="J492" s="224"/>
      <c r="K492" s="143"/>
      <c r="L492" s="143"/>
      <c r="M492" s="143"/>
      <c r="N492" s="224"/>
    </row>
    <row r="493" spans="1:14" ht="25.5" x14ac:dyDescent="0.25">
      <c r="A493" s="3" t="s">
        <v>108</v>
      </c>
      <c r="B493" s="143"/>
      <c r="C493" s="143"/>
      <c r="D493" s="143"/>
      <c r="E493" s="296"/>
      <c r="F493" s="143"/>
      <c r="G493" s="143"/>
      <c r="H493" s="143"/>
      <c r="I493" s="224">
        <v>0</v>
      </c>
      <c r="J493" s="224">
        <v>0</v>
      </c>
      <c r="K493" s="143"/>
      <c r="L493" s="143"/>
      <c r="M493" s="143"/>
      <c r="N493" s="224">
        <v>0</v>
      </c>
    </row>
    <row r="494" spans="1:14" ht="63.75" x14ac:dyDescent="0.25">
      <c r="A494" s="148" t="s">
        <v>109</v>
      </c>
      <c r="B494" s="151">
        <f>B496+B497+B498+B499</f>
        <v>8217</v>
      </c>
      <c r="C494" s="151">
        <f t="shared" ref="C494:H494" si="122">C496+C497+C498+C499</f>
        <v>0</v>
      </c>
      <c r="D494" s="151">
        <f t="shared" si="122"/>
        <v>5241.2</v>
      </c>
      <c r="E494" s="151">
        <f t="shared" si="122"/>
        <v>6341.2</v>
      </c>
      <c r="F494" s="151">
        <f t="shared" si="122"/>
        <v>3482</v>
      </c>
      <c r="G494" s="151">
        <f t="shared" si="122"/>
        <v>0</v>
      </c>
      <c r="H494" s="151">
        <f t="shared" si="122"/>
        <v>7432.2999999999993</v>
      </c>
      <c r="I494" s="239">
        <f t="shared" ref="I494:I527" si="123">F494/E494</f>
        <v>0.54910742446224692</v>
      </c>
      <c r="J494" s="227">
        <f t="shared" ref="J494:J527" si="124">H494/B494</f>
        <v>0.9045028599245466</v>
      </c>
      <c r="K494" s="151">
        <f>K497+K498+K499</f>
        <v>5741.2</v>
      </c>
      <c r="L494" s="151">
        <f>L497+L498+L499</f>
        <v>5153.3999999999996</v>
      </c>
      <c r="M494" s="151">
        <f>M497+M498+M499</f>
        <v>0</v>
      </c>
      <c r="N494" s="239">
        <f t="shared" si="114"/>
        <v>0.77246612757827327</v>
      </c>
    </row>
    <row r="495" spans="1:14" ht="25.5" x14ac:dyDescent="0.25">
      <c r="A495" s="90" t="s">
        <v>110</v>
      </c>
      <c r="B495" s="143"/>
      <c r="C495" s="143"/>
      <c r="D495" s="143"/>
      <c r="E495" s="141"/>
      <c r="F495" s="170"/>
      <c r="G495" s="143"/>
      <c r="H495" s="143"/>
      <c r="I495" s="224">
        <v>0</v>
      </c>
      <c r="J495" s="224">
        <v>0</v>
      </c>
      <c r="K495" s="144"/>
      <c r="L495" s="144"/>
      <c r="M495" s="170"/>
      <c r="N495" s="224">
        <v>0</v>
      </c>
    </row>
    <row r="496" spans="1:14" ht="25.5" x14ac:dyDescent="0.25">
      <c r="A496" s="69" t="s">
        <v>244</v>
      </c>
      <c r="B496" s="286">
        <v>127</v>
      </c>
      <c r="C496" s="143"/>
      <c r="D496" s="143"/>
      <c r="E496" s="141"/>
      <c r="F496" s="170"/>
      <c r="G496" s="143"/>
      <c r="H496" s="143"/>
      <c r="I496" s="224"/>
      <c r="J496" s="224"/>
      <c r="K496" s="144"/>
      <c r="L496" s="144"/>
      <c r="M496" s="170"/>
      <c r="N496" s="224"/>
    </row>
    <row r="497" spans="1:14" ht="37.15" customHeight="1" x14ac:dyDescent="0.25">
      <c r="A497" s="3" t="s">
        <v>245</v>
      </c>
      <c r="B497" s="293">
        <v>4719.8999999999996</v>
      </c>
      <c r="C497" s="143"/>
      <c r="D497" s="143">
        <v>5191.2</v>
      </c>
      <c r="E497" s="143">
        <v>5191.2</v>
      </c>
      <c r="F497" s="143">
        <v>2482</v>
      </c>
      <c r="G497" s="143"/>
      <c r="H497" s="143">
        <v>5191.2</v>
      </c>
      <c r="I497" s="224">
        <f t="shared" si="123"/>
        <v>0.47811681306826942</v>
      </c>
      <c r="J497" s="224">
        <f t="shared" si="124"/>
        <v>1.0998538104620861</v>
      </c>
      <c r="K497" s="143">
        <v>5191.2</v>
      </c>
      <c r="L497" s="143">
        <v>5103.3999999999996</v>
      </c>
      <c r="M497" s="170"/>
      <c r="N497" s="224">
        <f t="shared" si="114"/>
        <v>1</v>
      </c>
    </row>
    <row r="498" spans="1:14" ht="25.5" x14ac:dyDescent="0.25">
      <c r="A498" s="3" t="s">
        <v>246</v>
      </c>
      <c r="B498" s="286">
        <v>50</v>
      </c>
      <c r="C498" s="143"/>
      <c r="D498" s="143">
        <v>50</v>
      </c>
      <c r="E498" s="143">
        <v>50</v>
      </c>
      <c r="F498" s="143"/>
      <c r="G498" s="143"/>
      <c r="H498" s="143">
        <v>50</v>
      </c>
      <c r="I498" s="224">
        <f t="shared" si="123"/>
        <v>0</v>
      </c>
      <c r="J498" s="224">
        <f t="shared" si="124"/>
        <v>1</v>
      </c>
      <c r="K498" s="143">
        <v>50</v>
      </c>
      <c r="L498" s="143">
        <v>50</v>
      </c>
      <c r="M498" s="170"/>
      <c r="N498" s="224">
        <f t="shared" si="114"/>
        <v>1</v>
      </c>
    </row>
    <row r="499" spans="1:14" ht="15" x14ac:dyDescent="0.25">
      <c r="A499" s="3" t="s">
        <v>247</v>
      </c>
      <c r="B499" s="286">
        <v>3320.1</v>
      </c>
      <c r="C499" s="143"/>
      <c r="D499" s="143"/>
      <c r="E499" s="143">
        <v>1100</v>
      </c>
      <c r="F499" s="143">
        <v>1000</v>
      </c>
      <c r="G499" s="143"/>
      <c r="H499" s="143">
        <v>2191.1</v>
      </c>
      <c r="I499" s="224">
        <f t="shared" si="123"/>
        <v>0.90909090909090906</v>
      </c>
      <c r="J499" s="224">
        <f t="shared" si="124"/>
        <v>0.65995000150597871</v>
      </c>
      <c r="K499" s="143">
        <v>500</v>
      </c>
      <c r="L499" s="143"/>
      <c r="M499" s="170"/>
      <c r="N499" s="224">
        <f t="shared" si="114"/>
        <v>0.22819588334626445</v>
      </c>
    </row>
    <row r="500" spans="1:14" ht="25.5" x14ac:dyDescent="0.25">
      <c r="A500" s="2" t="s">
        <v>165</v>
      </c>
      <c r="B500" s="153"/>
      <c r="C500" s="153"/>
      <c r="D500" s="153"/>
      <c r="E500" s="141"/>
      <c r="F500" s="170"/>
      <c r="G500" s="153"/>
      <c r="H500" s="153"/>
      <c r="I500" s="229"/>
      <c r="J500" s="224"/>
      <c r="K500" s="143"/>
      <c r="L500" s="143"/>
      <c r="M500" s="170"/>
      <c r="N500" s="224"/>
    </row>
    <row r="501" spans="1:14" ht="15" x14ac:dyDescent="0.25">
      <c r="A501" s="3"/>
      <c r="B501" s="143"/>
      <c r="C501" s="143"/>
      <c r="D501" s="143"/>
      <c r="E501" s="141"/>
      <c r="F501" s="170"/>
      <c r="G501" s="143"/>
      <c r="H501" s="143"/>
      <c r="I501" s="224"/>
      <c r="J501" s="224"/>
      <c r="K501" s="143"/>
      <c r="L501" s="143"/>
      <c r="M501" s="170"/>
      <c r="N501" s="224"/>
    </row>
    <row r="502" spans="1:14" ht="15" x14ac:dyDescent="0.25">
      <c r="A502" s="2"/>
      <c r="B502" s="143"/>
      <c r="C502" s="143"/>
      <c r="D502" s="143"/>
      <c r="E502" s="141"/>
      <c r="F502" s="170"/>
      <c r="G502" s="143"/>
      <c r="H502" s="143"/>
      <c r="I502" s="224"/>
      <c r="J502" s="224"/>
      <c r="K502" s="143"/>
      <c r="L502" s="143"/>
      <c r="M502" s="170"/>
      <c r="N502" s="224"/>
    </row>
    <row r="503" spans="1:14" ht="15" x14ac:dyDescent="0.25">
      <c r="A503" s="3"/>
      <c r="B503" s="143"/>
      <c r="C503" s="143"/>
      <c r="D503" s="143"/>
      <c r="E503" s="141"/>
      <c r="F503" s="170"/>
      <c r="G503" s="143"/>
      <c r="H503" s="143"/>
      <c r="I503" s="224"/>
      <c r="J503" s="224"/>
      <c r="K503" s="143"/>
      <c r="L503" s="143"/>
      <c r="M503" s="170"/>
      <c r="N503" s="224"/>
    </row>
    <row r="504" spans="1:14" ht="127.5" x14ac:dyDescent="0.25">
      <c r="A504" s="3" t="s">
        <v>111</v>
      </c>
      <c r="B504" s="143">
        <v>24</v>
      </c>
      <c r="C504" s="143"/>
      <c r="D504" s="143"/>
      <c r="E504" s="143">
        <v>50</v>
      </c>
      <c r="F504" s="143">
        <v>30</v>
      </c>
      <c r="G504" s="143"/>
      <c r="H504" s="143">
        <v>50</v>
      </c>
      <c r="I504" s="224">
        <f t="shared" si="123"/>
        <v>0.6</v>
      </c>
      <c r="J504" s="224">
        <f t="shared" si="124"/>
        <v>2.0833333333333335</v>
      </c>
      <c r="K504" s="143"/>
      <c r="L504" s="143"/>
      <c r="M504" s="143"/>
      <c r="N504" s="224">
        <f t="shared" si="114"/>
        <v>0</v>
      </c>
    </row>
    <row r="505" spans="1:14" ht="15" x14ac:dyDescent="0.25">
      <c r="A505" s="2" t="s">
        <v>166</v>
      </c>
      <c r="B505" s="143"/>
      <c r="C505" s="143"/>
      <c r="D505" s="143"/>
      <c r="E505" s="143"/>
      <c r="F505" s="143"/>
      <c r="G505" s="143"/>
      <c r="H505" s="143"/>
      <c r="I505" s="224"/>
      <c r="J505" s="224"/>
      <c r="K505" s="143"/>
      <c r="L505" s="143"/>
      <c r="M505" s="143"/>
      <c r="N505" s="224"/>
    </row>
    <row r="506" spans="1:14" ht="15" x14ac:dyDescent="0.25">
      <c r="A506" s="3" t="s">
        <v>212</v>
      </c>
      <c r="B506" s="143"/>
      <c r="C506" s="143"/>
      <c r="D506" s="143"/>
      <c r="E506" s="143">
        <v>50</v>
      </c>
      <c r="F506" s="143">
        <v>30</v>
      </c>
      <c r="G506" s="143"/>
      <c r="H506" s="143">
        <v>50</v>
      </c>
      <c r="I506" s="224">
        <f t="shared" si="123"/>
        <v>0.6</v>
      </c>
      <c r="J506" s="224">
        <v>0</v>
      </c>
      <c r="K506" s="143"/>
      <c r="L506" s="143"/>
      <c r="M506" s="143"/>
      <c r="N506" s="224">
        <f t="shared" si="114"/>
        <v>0</v>
      </c>
    </row>
    <row r="507" spans="1:14" ht="25.5" x14ac:dyDescent="0.25">
      <c r="A507" s="3" t="s">
        <v>112</v>
      </c>
      <c r="B507" s="143"/>
      <c r="C507" s="143"/>
      <c r="D507" s="143"/>
      <c r="E507" s="143"/>
      <c r="F507" s="143"/>
      <c r="G507" s="143"/>
      <c r="H507" s="143"/>
      <c r="I507" s="224"/>
      <c r="J507" s="224"/>
      <c r="K507" s="143"/>
      <c r="L507" s="143"/>
      <c r="M507" s="143"/>
      <c r="N507" s="224"/>
    </row>
    <row r="508" spans="1:14" ht="25.5" x14ac:dyDescent="0.25">
      <c r="A508" s="91" t="s">
        <v>113</v>
      </c>
      <c r="B508" s="192">
        <v>583.20000000000005</v>
      </c>
      <c r="C508" s="192"/>
      <c r="D508" s="192">
        <v>511.1</v>
      </c>
      <c r="E508" s="192">
        <v>426.7</v>
      </c>
      <c r="F508" s="192">
        <v>389</v>
      </c>
      <c r="G508" s="192"/>
      <c r="H508" s="192">
        <v>426.7</v>
      </c>
      <c r="I508" s="233">
        <f t="shared" si="123"/>
        <v>0.91164752753691125</v>
      </c>
      <c r="J508" s="233">
        <f t="shared" si="124"/>
        <v>0.73165294924554181</v>
      </c>
      <c r="K508" s="192">
        <v>426.7</v>
      </c>
      <c r="L508" s="192">
        <v>426.7</v>
      </c>
      <c r="M508" s="192">
        <v>426.7</v>
      </c>
      <c r="N508" s="233">
        <f t="shared" si="114"/>
        <v>1</v>
      </c>
    </row>
    <row r="509" spans="1:14" ht="15" x14ac:dyDescent="0.25">
      <c r="A509" s="91" t="s">
        <v>114</v>
      </c>
      <c r="B509" s="192">
        <v>72.900000000000006</v>
      </c>
      <c r="C509" s="192"/>
      <c r="D509" s="192">
        <v>49.6</v>
      </c>
      <c r="E509" s="192">
        <v>87.1</v>
      </c>
      <c r="F509" s="192">
        <v>78.900000000000006</v>
      </c>
      <c r="G509" s="192"/>
      <c r="H509" s="192">
        <v>87.1</v>
      </c>
      <c r="I509" s="233">
        <f t="shared" si="123"/>
        <v>0.90585533869115975</v>
      </c>
      <c r="J509" s="233">
        <f t="shared" si="124"/>
        <v>1.194787379972565</v>
      </c>
      <c r="K509" s="192">
        <v>87.1</v>
      </c>
      <c r="L509" s="192">
        <v>87.1</v>
      </c>
      <c r="M509" s="192">
        <v>87.1</v>
      </c>
      <c r="N509" s="233">
        <f t="shared" si="114"/>
        <v>1</v>
      </c>
    </row>
    <row r="510" spans="1:14" ht="15" x14ac:dyDescent="0.25">
      <c r="A510" s="3" t="s">
        <v>115</v>
      </c>
      <c r="B510" s="143">
        <v>160.9</v>
      </c>
      <c r="C510" s="143"/>
      <c r="D510" s="143">
        <v>106.4</v>
      </c>
      <c r="E510" s="143">
        <v>216.4</v>
      </c>
      <c r="F510" s="143">
        <v>205.7</v>
      </c>
      <c r="G510" s="143"/>
      <c r="H510" s="143">
        <v>216.4</v>
      </c>
      <c r="I510" s="224">
        <f t="shared" si="123"/>
        <v>0.95055452865064682</v>
      </c>
      <c r="J510" s="224">
        <f t="shared" si="124"/>
        <v>1.3449347420758235</v>
      </c>
      <c r="K510" s="143">
        <v>216.4</v>
      </c>
      <c r="L510" s="143">
        <v>216.4</v>
      </c>
      <c r="M510" s="143">
        <v>216.4</v>
      </c>
      <c r="N510" s="224">
        <f t="shared" si="114"/>
        <v>1</v>
      </c>
    </row>
    <row r="511" spans="1:14" ht="15" x14ac:dyDescent="0.25">
      <c r="A511" s="148" t="s">
        <v>176</v>
      </c>
      <c r="B511" s="151">
        <f t="shared" ref="B511:H511" si="125">SUM(B512:B520)</f>
        <v>122.39999999999999</v>
      </c>
      <c r="C511" s="151">
        <f t="shared" si="125"/>
        <v>0</v>
      </c>
      <c r="D511" s="151">
        <f t="shared" si="125"/>
        <v>497.8</v>
      </c>
      <c r="E511" s="151">
        <f t="shared" si="125"/>
        <v>622.19999999999993</v>
      </c>
      <c r="F511" s="151">
        <v>1</v>
      </c>
      <c r="G511" s="151">
        <f t="shared" si="125"/>
        <v>0</v>
      </c>
      <c r="H511" s="151">
        <f t="shared" si="125"/>
        <v>622.19999999999993</v>
      </c>
      <c r="I511" s="239">
        <f t="shared" si="123"/>
        <v>1.6072002571520412E-3</v>
      </c>
      <c r="J511" s="227">
        <f t="shared" si="124"/>
        <v>5.083333333333333</v>
      </c>
      <c r="K511" s="151">
        <f>SUM(K512:K520)</f>
        <v>622.19999999999993</v>
      </c>
      <c r="L511" s="151">
        <f>SUM(L512:L520)</f>
        <v>622.19999999999993</v>
      </c>
      <c r="M511" s="151">
        <f>SUM(M512:M520)</f>
        <v>622.19999999999993</v>
      </c>
      <c r="N511" s="239">
        <f t="shared" si="114"/>
        <v>1</v>
      </c>
    </row>
    <row r="512" spans="1:14" ht="15" x14ac:dyDescent="0.25">
      <c r="A512" s="3" t="s">
        <v>248</v>
      </c>
      <c r="B512" s="286">
        <v>118.5</v>
      </c>
      <c r="C512" s="143"/>
      <c r="D512" s="143">
        <v>481</v>
      </c>
      <c r="E512" s="143">
        <v>604.1</v>
      </c>
      <c r="F512" s="143">
        <v>592.5</v>
      </c>
      <c r="G512" s="143"/>
      <c r="H512" s="143">
        <v>604.1</v>
      </c>
      <c r="I512" s="224">
        <f t="shared" si="123"/>
        <v>0.9807978811455057</v>
      </c>
      <c r="J512" s="224">
        <f t="shared" si="124"/>
        <v>5.09789029535865</v>
      </c>
      <c r="K512" s="143">
        <v>604.1</v>
      </c>
      <c r="L512" s="143">
        <v>604.1</v>
      </c>
      <c r="M512" s="143">
        <v>604.1</v>
      </c>
      <c r="N512" s="224">
        <f t="shared" si="114"/>
        <v>1</v>
      </c>
    </row>
    <row r="513" spans="1:14" ht="15" x14ac:dyDescent="0.25">
      <c r="A513" s="3" t="s">
        <v>201</v>
      </c>
      <c r="B513" s="286">
        <v>3.1</v>
      </c>
      <c r="C513" s="143"/>
      <c r="D513" s="143">
        <v>10.4</v>
      </c>
      <c r="E513" s="143">
        <v>10.4</v>
      </c>
      <c r="F513" s="143">
        <v>3.6</v>
      </c>
      <c r="G513" s="143"/>
      <c r="H513" s="143">
        <v>10.4</v>
      </c>
      <c r="I513" s="224">
        <f t="shared" si="123"/>
        <v>0.34615384615384615</v>
      </c>
      <c r="J513" s="224">
        <f t="shared" si="124"/>
        <v>3.3548387096774195</v>
      </c>
      <c r="K513" s="143">
        <v>10.4</v>
      </c>
      <c r="L513" s="143">
        <v>10.4</v>
      </c>
      <c r="M513" s="143">
        <v>10.4</v>
      </c>
      <c r="N513" s="224">
        <f t="shared" si="114"/>
        <v>1</v>
      </c>
    </row>
    <row r="514" spans="1:14" ht="15" x14ac:dyDescent="0.25">
      <c r="A514" s="3" t="s">
        <v>200</v>
      </c>
      <c r="B514" s="286">
        <v>0.8</v>
      </c>
      <c r="C514" s="143"/>
      <c r="D514" s="143">
        <v>0.8</v>
      </c>
      <c r="E514" s="143">
        <v>0.8</v>
      </c>
      <c r="F514" s="143">
        <v>0.2</v>
      </c>
      <c r="G514" s="143"/>
      <c r="H514" s="143">
        <v>0.8</v>
      </c>
      <c r="I514" s="224">
        <f t="shared" si="123"/>
        <v>0.25</v>
      </c>
      <c r="J514" s="224">
        <f t="shared" si="124"/>
        <v>1</v>
      </c>
      <c r="K514" s="143">
        <v>0.8</v>
      </c>
      <c r="L514" s="143">
        <v>0.8</v>
      </c>
      <c r="M514" s="143">
        <v>0.8</v>
      </c>
      <c r="N514" s="224">
        <f t="shared" si="114"/>
        <v>1</v>
      </c>
    </row>
    <row r="515" spans="1:14" ht="15" x14ac:dyDescent="0.25">
      <c r="A515" s="3" t="s">
        <v>249</v>
      </c>
      <c r="B515" s="143">
        <v>0</v>
      </c>
      <c r="C515" s="143"/>
      <c r="D515" s="143">
        <v>5.6</v>
      </c>
      <c r="E515" s="143">
        <v>6.9</v>
      </c>
      <c r="F515" s="143">
        <v>5.3</v>
      </c>
      <c r="G515" s="143"/>
      <c r="H515" s="143">
        <v>6.9</v>
      </c>
      <c r="I515" s="224">
        <f t="shared" si="123"/>
        <v>0.76811594202898548</v>
      </c>
      <c r="J515" s="224">
        <v>0</v>
      </c>
      <c r="K515" s="143">
        <v>6.9</v>
      </c>
      <c r="L515" s="143">
        <v>6.9</v>
      </c>
      <c r="M515" s="143">
        <v>6.9</v>
      </c>
      <c r="N515" s="224">
        <f t="shared" si="114"/>
        <v>1</v>
      </c>
    </row>
    <row r="516" spans="1:14" ht="15" x14ac:dyDescent="0.25">
      <c r="A516" s="3"/>
      <c r="B516" s="143"/>
      <c r="C516" s="143"/>
      <c r="D516" s="143"/>
      <c r="E516" s="143"/>
      <c r="F516" s="143"/>
      <c r="G516" s="143"/>
      <c r="H516" s="143"/>
      <c r="I516" s="224"/>
      <c r="J516" s="224"/>
      <c r="K516" s="143"/>
      <c r="L516" s="143"/>
      <c r="M516" s="143"/>
      <c r="N516" s="224"/>
    </row>
    <row r="517" spans="1:14" ht="15" x14ac:dyDescent="0.25">
      <c r="A517" s="3"/>
      <c r="B517" s="143"/>
      <c r="C517" s="143"/>
      <c r="D517" s="143"/>
      <c r="E517" s="143"/>
      <c r="F517" s="143"/>
      <c r="G517" s="143"/>
      <c r="H517" s="143"/>
      <c r="I517" s="224"/>
      <c r="J517" s="224"/>
      <c r="K517" s="143"/>
      <c r="L517" s="143"/>
      <c r="M517" s="143"/>
      <c r="N517" s="224"/>
    </row>
    <row r="518" spans="1:14" ht="15" x14ac:dyDescent="0.25">
      <c r="A518" s="3"/>
      <c r="B518" s="143"/>
      <c r="C518" s="143"/>
      <c r="D518" s="143"/>
      <c r="E518" s="143"/>
      <c r="F518" s="143"/>
      <c r="G518" s="143"/>
      <c r="H518" s="143"/>
      <c r="I518" s="224"/>
      <c r="J518" s="224"/>
      <c r="K518" s="143"/>
      <c r="L518" s="143"/>
      <c r="M518" s="143"/>
      <c r="N518" s="224"/>
    </row>
    <row r="519" spans="1:14" ht="15" x14ac:dyDescent="0.25">
      <c r="A519" s="3"/>
      <c r="B519" s="143"/>
      <c r="C519" s="143"/>
      <c r="D519" s="143"/>
      <c r="E519" s="143"/>
      <c r="F519" s="143"/>
      <c r="G519" s="143"/>
      <c r="H519" s="143"/>
      <c r="I519" s="224"/>
      <c r="J519" s="224"/>
      <c r="K519" s="143"/>
      <c r="L519" s="143"/>
      <c r="M519" s="143"/>
      <c r="N519" s="224"/>
    </row>
    <row r="520" spans="1:14" ht="15" x14ac:dyDescent="0.25">
      <c r="A520" s="3"/>
      <c r="B520" s="143"/>
      <c r="C520" s="143"/>
      <c r="D520" s="143"/>
      <c r="E520" s="143"/>
      <c r="F520" s="143"/>
      <c r="G520" s="143"/>
      <c r="H520" s="143"/>
      <c r="I520" s="224"/>
      <c r="J520" s="224"/>
      <c r="K520" s="143"/>
      <c r="L520" s="143"/>
      <c r="M520" s="143"/>
      <c r="N520" s="224"/>
    </row>
    <row r="521" spans="1:14" ht="25.5" x14ac:dyDescent="0.25">
      <c r="A521" s="3" t="s">
        <v>116</v>
      </c>
      <c r="B521" s="143"/>
      <c r="C521" s="143"/>
      <c r="D521" s="143"/>
      <c r="E521" s="143"/>
      <c r="F521" s="143"/>
      <c r="G521" s="143"/>
      <c r="H521" s="143"/>
      <c r="I521" s="224"/>
      <c r="J521" s="224"/>
      <c r="K521" s="143"/>
      <c r="L521" s="143"/>
      <c r="M521" s="143"/>
      <c r="N521" s="224"/>
    </row>
    <row r="522" spans="1:14" ht="15" x14ac:dyDescent="0.25">
      <c r="A522" s="3" t="s">
        <v>117</v>
      </c>
      <c r="B522" s="143"/>
      <c r="C522" s="143"/>
      <c r="D522" s="143">
        <v>50</v>
      </c>
      <c r="E522" s="143">
        <v>50</v>
      </c>
      <c r="F522" s="143"/>
      <c r="G522" s="143"/>
      <c r="H522" s="143"/>
      <c r="I522" s="224">
        <f t="shared" si="123"/>
        <v>0</v>
      </c>
      <c r="J522" s="224">
        <v>0</v>
      </c>
      <c r="K522" s="143">
        <v>50</v>
      </c>
      <c r="L522" s="143">
        <v>50</v>
      </c>
      <c r="M522" s="143">
        <v>50</v>
      </c>
      <c r="N522" s="224">
        <v>0</v>
      </c>
    </row>
    <row r="523" spans="1:14" ht="15" x14ac:dyDescent="0.25">
      <c r="A523" s="92" t="s">
        <v>118</v>
      </c>
      <c r="B523" s="143"/>
      <c r="C523" s="143"/>
      <c r="D523" s="143"/>
      <c r="E523" s="143"/>
      <c r="F523" s="143"/>
      <c r="G523" s="143"/>
      <c r="H523" s="143"/>
      <c r="I523" s="224"/>
      <c r="J523" s="224"/>
      <c r="K523" s="143"/>
      <c r="L523" s="143"/>
      <c r="M523" s="143"/>
      <c r="N523" s="224"/>
    </row>
    <row r="524" spans="1:14" ht="15" x14ac:dyDescent="0.25">
      <c r="A524" s="3" t="s">
        <v>119</v>
      </c>
      <c r="B524" s="143">
        <v>730</v>
      </c>
      <c r="C524" s="143"/>
      <c r="D524" s="143"/>
      <c r="E524" s="143"/>
      <c r="F524" s="143"/>
      <c r="G524" s="143"/>
      <c r="H524" s="143"/>
      <c r="I524" s="224">
        <v>0</v>
      </c>
      <c r="J524" s="224">
        <f t="shared" si="124"/>
        <v>0</v>
      </c>
      <c r="K524" s="143"/>
      <c r="L524" s="143"/>
      <c r="M524" s="143"/>
      <c r="N524" s="224">
        <v>0</v>
      </c>
    </row>
    <row r="525" spans="1:14" ht="15" x14ac:dyDescent="0.25">
      <c r="A525" s="88" t="s">
        <v>120</v>
      </c>
      <c r="B525" s="153"/>
      <c r="C525" s="153"/>
      <c r="D525" s="153"/>
      <c r="E525" s="153"/>
      <c r="F525" s="153"/>
      <c r="G525" s="153"/>
      <c r="H525" s="153"/>
      <c r="I525" s="229">
        <v>0</v>
      </c>
      <c r="J525" s="229">
        <v>0</v>
      </c>
      <c r="K525" s="153"/>
      <c r="L525" s="153">
        <v>7055</v>
      </c>
      <c r="M525" s="153">
        <v>12601.2</v>
      </c>
      <c r="N525" s="229">
        <v>0</v>
      </c>
    </row>
    <row r="526" spans="1:14" ht="15" x14ac:dyDescent="0.25">
      <c r="A526" s="16" t="s">
        <v>121</v>
      </c>
      <c r="B526" s="138">
        <f t="shared" ref="B526:H526" si="126">B48</f>
        <v>653098.19999999995</v>
      </c>
      <c r="C526" s="138">
        <f t="shared" si="126"/>
        <v>0</v>
      </c>
      <c r="D526" s="138">
        <f t="shared" si="126"/>
        <v>789556.29999999981</v>
      </c>
      <c r="E526" s="138">
        <f t="shared" si="126"/>
        <v>980527.09999999986</v>
      </c>
      <c r="F526" s="138">
        <f t="shared" si="126"/>
        <v>529076.89999999991</v>
      </c>
      <c r="G526" s="138">
        <f t="shared" si="126"/>
        <v>0</v>
      </c>
      <c r="H526" s="138">
        <f t="shared" si="126"/>
        <v>732196.2</v>
      </c>
      <c r="I526" s="19">
        <f>F526/E526</f>
        <v>0.53958416855587166</v>
      </c>
      <c r="J526" s="226">
        <f t="shared" si="124"/>
        <v>1.1211119552924813</v>
      </c>
      <c r="K526" s="138">
        <f>K48</f>
        <v>877750.89999999991</v>
      </c>
      <c r="L526" s="138">
        <f>L48</f>
        <v>669850.79999999981</v>
      </c>
      <c r="M526" s="138">
        <f>M48</f>
        <v>680360.29999999981</v>
      </c>
      <c r="N526" s="19">
        <f t="shared" ref="N526:N560" si="127">K526/H526</f>
        <v>1.198791935822666</v>
      </c>
    </row>
    <row r="527" spans="1:14" ht="15" x14ac:dyDescent="0.25">
      <c r="A527" s="200" t="s">
        <v>122</v>
      </c>
      <c r="B527" s="201">
        <f t="shared" ref="B527:H527" si="128">B6-B526</f>
        <v>328.90000000002328</v>
      </c>
      <c r="C527" s="201">
        <f t="shared" si="128"/>
        <v>0</v>
      </c>
      <c r="D527" s="201">
        <f t="shared" si="128"/>
        <v>0</v>
      </c>
      <c r="E527" s="201">
        <f t="shared" si="128"/>
        <v>-22631.199999999953</v>
      </c>
      <c r="F527" s="201">
        <f t="shared" si="128"/>
        <v>24695.800000000047</v>
      </c>
      <c r="G527" s="201">
        <f t="shared" si="128"/>
        <v>0</v>
      </c>
      <c r="H527" s="201">
        <f t="shared" si="128"/>
        <v>-1863.3999999999069</v>
      </c>
      <c r="I527" s="234">
        <f t="shared" si="123"/>
        <v>-1.0912280391671718</v>
      </c>
      <c r="J527" s="234">
        <f t="shared" si="124"/>
        <v>-5.6655518394641984</v>
      </c>
      <c r="K527" s="201">
        <f>K6-K526</f>
        <v>0</v>
      </c>
      <c r="L527" s="201">
        <f>L6-L526</f>
        <v>0</v>
      </c>
      <c r="M527" s="201">
        <f>M6-M526</f>
        <v>0</v>
      </c>
      <c r="N527" s="234">
        <f t="shared" si="127"/>
        <v>0</v>
      </c>
    </row>
    <row r="528" spans="1:14" ht="25.5" x14ac:dyDescent="0.25">
      <c r="A528" s="220" t="s">
        <v>123</v>
      </c>
      <c r="B528" s="221"/>
      <c r="C528" s="221"/>
      <c r="D528" s="221"/>
      <c r="E528" s="221"/>
      <c r="F528" s="221"/>
      <c r="G528" s="221"/>
      <c r="H528" s="221"/>
      <c r="I528" s="248"/>
      <c r="J528" s="248"/>
      <c r="K528" s="221"/>
      <c r="L528" s="222"/>
      <c r="M528" s="143"/>
      <c r="N528" s="251"/>
    </row>
    <row r="529" spans="1:14" ht="15" x14ac:dyDescent="0.25">
      <c r="A529" s="20" t="s">
        <v>124</v>
      </c>
      <c r="B529" s="171">
        <f t="shared" ref="B529:H529" si="129">B537+B536+B533+B530</f>
        <v>-328.9</v>
      </c>
      <c r="C529" s="171">
        <f t="shared" si="129"/>
        <v>0</v>
      </c>
      <c r="D529" s="171">
        <f t="shared" si="129"/>
        <v>0</v>
      </c>
      <c r="E529" s="171">
        <f t="shared" si="129"/>
        <v>22631.200000000001</v>
      </c>
      <c r="F529" s="171">
        <f t="shared" si="129"/>
        <v>-24695.8</v>
      </c>
      <c r="G529" s="171">
        <f t="shared" si="129"/>
        <v>0</v>
      </c>
      <c r="H529" s="171">
        <f t="shared" si="129"/>
        <v>1863.4</v>
      </c>
      <c r="I529" s="106">
        <f t="shared" ref="I529:I560" si="130">F529/E529</f>
        <v>-1.0912280391671674</v>
      </c>
      <c r="J529" s="229">
        <f t="shared" ref="J529:J560" si="131">H529/B529</f>
        <v>-5.6655518394648841</v>
      </c>
      <c r="K529" s="171">
        <f>K537+K536+K533+K530</f>
        <v>0</v>
      </c>
      <c r="L529" s="171">
        <f>L537+L536+L533+L530</f>
        <v>0</v>
      </c>
      <c r="M529" s="171">
        <f>M537+M536+M533+M530</f>
        <v>0</v>
      </c>
      <c r="N529" s="106">
        <f t="shared" si="127"/>
        <v>0</v>
      </c>
    </row>
    <row r="530" spans="1:14" ht="25.5" x14ac:dyDescent="0.25">
      <c r="A530" s="20" t="s">
        <v>125</v>
      </c>
      <c r="B530" s="202">
        <f t="shared" ref="B530" si="132">(B531-B532)</f>
        <v>0</v>
      </c>
      <c r="C530" s="202">
        <f t="shared" ref="C530:H530" si="133">(C531-C532)</f>
        <v>0</v>
      </c>
      <c r="D530" s="202">
        <f t="shared" si="133"/>
        <v>0</v>
      </c>
      <c r="E530" s="202">
        <f t="shared" si="133"/>
        <v>0</v>
      </c>
      <c r="F530" s="202">
        <f t="shared" si="133"/>
        <v>0</v>
      </c>
      <c r="G530" s="202">
        <f t="shared" si="133"/>
        <v>0</v>
      </c>
      <c r="H530" s="202">
        <f t="shared" si="133"/>
        <v>0</v>
      </c>
      <c r="I530" s="50">
        <v>0</v>
      </c>
      <c r="J530" s="229">
        <v>0</v>
      </c>
      <c r="K530" s="202">
        <f t="shared" ref="K530:M530" si="134">(K531-K532)</f>
        <v>0</v>
      </c>
      <c r="L530" s="202">
        <f t="shared" si="134"/>
        <v>0</v>
      </c>
      <c r="M530" s="202">
        <f t="shared" si="134"/>
        <v>0</v>
      </c>
      <c r="N530" s="50">
        <v>0</v>
      </c>
    </row>
    <row r="531" spans="1:14" ht="15" x14ac:dyDescent="0.25">
      <c r="A531" s="104" t="s">
        <v>126</v>
      </c>
      <c r="B531" s="153">
        <v>0</v>
      </c>
      <c r="C531" s="153">
        <v>0</v>
      </c>
      <c r="D531" s="153">
        <v>0</v>
      </c>
      <c r="E531" s="153">
        <v>0</v>
      </c>
      <c r="F531" s="153">
        <v>0</v>
      </c>
      <c r="G531" s="153">
        <v>0</v>
      </c>
      <c r="H531" s="153">
        <v>0</v>
      </c>
      <c r="I531" s="229">
        <v>0</v>
      </c>
      <c r="J531" s="229">
        <v>0</v>
      </c>
      <c r="K531" s="153">
        <v>0</v>
      </c>
      <c r="L531" s="153">
        <v>0</v>
      </c>
      <c r="M531" s="153">
        <v>0</v>
      </c>
      <c r="N531" s="229">
        <v>0</v>
      </c>
    </row>
    <row r="532" spans="1:14" ht="15" x14ac:dyDescent="0.25">
      <c r="A532" s="104" t="s">
        <v>127</v>
      </c>
      <c r="B532" s="153">
        <v>0</v>
      </c>
      <c r="C532" s="153">
        <v>0</v>
      </c>
      <c r="D532" s="153">
        <v>0</v>
      </c>
      <c r="E532" s="153">
        <v>0</v>
      </c>
      <c r="F532" s="153">
        <v>0</v>
      </c>
      <c r="G532" s="153">
        <v>0</v>
      </c>
      <c r="H532" s="153">
        <v>0</v>
      </c>
      <c r="I532" s="229">
        <v>0</v>
      </c>
      <c r="J532" s="229">
        <v>0</v>
      </c>
      <c r="K532" s="153">
        <v>0</v>
      </c>
      <c r="L532" s="153">
        <v>0</v>
      </c>
      <c r="M532" s="153">
        <v>0</v>
      </c>
      <c r="N532" s="229">
        <v>0</v>
      </c>
    </row>
    <row r="533" spans="1:14" ht="25.5" x14ac:dyDescent="0.25">
      <c r="A533" s="20" t="s">
        <v>128</v>
      </c>
      <c r="B533" s="202">
        <f t="shared" ref="B533" si="135">(B534-B535)</f>
        <v>0</v>
      </c>
      <c r="C533" s="202">
        <f t="shared" ref="C533:H533" si="136">(C534-C535)</f>
        <v>0</v>
      </c>
      <c r="D533" s="202">
        <f t="shared" si="136"/>
        <v>0</v>
      </c>
      <c r="E533" s="202">
        <f t="shared" si="136"/>
        <v>0</v>
      </c>
      <c r="F533" s="202">
        <f t="shared" si="136"/>
        <v>0</v>
      </c>
      <c r="G533" s="202">
        <f t="shared" si="136"/>
        <v>0</v>
      </c>
      <c r="H533" s="202">
        <f t="shared" si="136"/>
        <v>0</v>
      </c>
      <c r="I533" s="50">
        <v>0</v>
      </c>
      <c r="J533" s="229">
        <v>0</v>
      </c>
      <c r="K533" s="202">
        <f t="shared" ref="K533:M533" si="137">(K534-K535)</f>
        <v>0</v>
      </c>
      <c r="L533" s="202">
        <f t="shared" si="137"/>
        <v>0</v>
      </c>
      <c r="M533" s="202">
        <f t="shared" si="137"/>
        <v>0</v>
      </c>
      <c r="N533" s="50">
        <v>0</v>
      </c>
    </row>
    <row r="534" spans="1:14" ht="15" x14ac:dyDescent="0.25">
      <c r="A534" s="104" t="s">
        <v>129</v>
      </c>
      <c r="B534" s="153">
        <v>0</v>
      </c>
      <c r="C534" s="153">
        <v>0</v>
      </c>
      <c r="D534" s="153">
        <v>0</v>
      </c>
      <c r="E534" s="153">
        <v>0</v>
      </c>
      <c r="F534" s="153">
        <v>0</v>
      </c>
      <c r="G534" s="153">
        <v>0</v>
      </c>
      <c r="H534" s="153">
        <v>0</v>
      </c>
      <c r="I534" s="229">
        <v>0</v>
      </c>
      <c r="J534" s="229">
        <v>0</v>
      </c>
      <c r="K534" s="153">
        <v>0</v>
      </c>
      <c r="L534" s="153">
        <v>0</v>
      </c>
      <c r="M534" s="153">
        <v>0</v>
      </c>
      <c r="N534" s="229">
        <v>0</v>
      </c>
    </row>
    <row r="535" spans="1:14" ht="15" x14ac:dyDescent="0.25">
      <c r="A535" s="104" t="s">
        <v>130</v>
      </c>
      <c r="B535" s="153">
        <v>0</v>
      </c>
      <c r="C535" s="153">
        <v>0</v>
      </c>
      <c r="D535" s="153">
        <v>0</v>
      </c>
      <c r="E535" s="153">
        <v>0</v>
      </c>
      <c r="F535" s="153">
        <v>0</v>
      </c>
      <c r="G535" s="153">
        <v>0</v>
      </c>
      <c r="H535" s="153">
        <v>0</v>
      </c>
      <c r="I535" s="229">
        <v>0</v>
      </c>
      <c r="J535" s="229">
        <v>0</v>
      </c>
      <c r="K535" s="153">
        <v>0</v>
      </c>
      <c r="L535" s="153">
        <v>0</v>
      </c>
      <c r="M535" s="153">
        <v>0</v>
      </c>
      <c r="N535" s="229">
        <v>0</v>
      </c>
    </row>
    <row r="536" spans="1:14" ht="15" x14ac:dyDescent="0.25">
      <c r="A536" s="20" t="s">
        <v>131</v>
      </c>
      <c r="B536" s="202">
        <v>0</v>
      </c>
      <c r="C536" s="202">
        <v>0</v>
      </c>
      <c r="D536" s="202">
        <v>0</v>
      </c>
      <c r="E536" s="202">
        <v>0</v>
      </c>
      <c r="F536" s="202">
        <v>0</v>
      </c>
      <c r="G536" s="202">
        <v>0</v>
      </c>
      <c r="H536" s="202">
        <v>0</v>
      </c>
      <c r="I536" s="50">
        <v>0</v>
      </c>
      <c r="J536" s="229">
        <v>0</v>
      </c>
      <c r="K536" s="202">
        <v>0</v>
      </c>
      <c r="L536" s="202">
        <v>0</v>
      </c>
      <c r="M536" s="202">
        <v>0</v>
      </c>
      <c r="N536" s="50">
        <v>0</v>
      </c>
    </row>
    <row r="537" spans="1:14" ht="15" x14ac:dyDescent="0.25">
      <c r="A537" s="20" t="s">
        <v>132</v>
      </c>
      <c r="B537" s="202">
        <v>-328.9</v>
      </c>
      <c r="C537" s="202">
        <v>0</v>
      </c>
      <c r="D537" s="202">
        <v>0</v>
      </c>
      <c r="E537" s="202">
        <v>22631.200000000001</v>
      </c>
      <c r="F537" s="202">
        <v>-24695.8</v>
      </c>
      <c r="G537" s="202">
        <v>0</v>
      </c>
      <c r="H537" s="202">
        <v>1863.4</v>
      </c>
      <c r="I537" s="50">
        <f t="shared" si="130"/>
        <v>-1.0912280391671674</v>
      </c>
      <c r="J537" s="229">
        <f t="shared" si="131"/>
        <v>-5.6655518394648841</v>
      </c>
      <c r="K537" s="202">
        <v>0</v>
      </c>
      <c r="L537" s="202">
        <v>0</v>
      </c>
      <c r="M537" s="202">
        <v>0</v>
      </c>
      <c r="N537" s="50">
        <f t="shared" si="127"/>
        <v>0</v>
      </c>
    </row>
    <row r="538" spans="1:14" x14ac:dyDescent="0.25">
      <c r="A538" s="215" t="s">
        <v>133</v>
      </c>
      <c r="B538" s="216"/>
      <c r="C538" s="216"/>
      <c r="D538" s="216"/>
      <c r="E538" s="216"/>
      <c r="F538" s="216"/>
      <c r="G538" s="216"/>
      <c r="H538" s="216"/>
      <c r="I538" s="249"/>
      <c r="J538" s="249"/>
      <c r="K538" s="216"/>
      <c r="L538" s="216"/>
      <c r="M538" s="216"/>
      <c r="N538" s="252"/>
    </row>
    <row r="539" spans="1:14" ht="15" x14ac:dyDescent="0.25">
      <c r="A539" s="148" t="s">
        <v>94</v>
      </c>
      <c r="B539" s="149">
        <f>B49+B70+B350+B357+B364+B370+B428+B434+B440+B447+B454+B460</f>
        <v>323452.09999999998</v>
      </c>
      <c r="C539" s="149">
        <f>C49+C70+C350+C357+C364+C370+C428+C434+C440+C447+C454+C460</f>
        <v>0</v>
      </c>
      <c r="D539" s="149">
        <f>D49+D70+D350+D357+D364+D370+D428+D434+D440+D447+D454+D460</f>
        <v>341767.10000000003</v>
      </c>
      <c r="E539" s="150">
        <f t="shared" ref="E539:E544" si="138">C539/B539</f>
        <v>0</v>
      </c>
      <c r="F539" s="203">
        <f>F49+F70+F350+F357+F364+F370+F428+F434+F440+F447+F454+F460</f>
        <v>262872.7</v>
      </c>
      <c r="G539" s="149">
        <f>G49+G70+G350+G357+G364+G370+G428+G434+G440+G447+G454+G460</f>
        <v>0</v>
      </c>
      <c r="H539" s="149">
        <f>H49+H70+H350+H357+H364+H370+H428+H434+H440+H447+H454+H460</f>
        <v>346412.3</v>
      </c>
      <c r="I539" s="227">
        <v>0</v>
      </c>
      <c r="J539" s="227">
        <f t="shared" si="131"/>
        <v>1.0709848537078597</v>
      </c>
      <c r="K539" s="149">
        <f t="shared" ref="K539:L539" si="139">K49+K70+K350+K357+K364+K370+K428+K434+K440+K447+K454+K460</f>
        <v>358782.39999999997</v>
      </c>
      <c r="L539" s="149">
        <f t="shared" si="139"/>
        <v>358882.39999999997</v>
      </c>
      <c r="M539" s="149">
        <f>M49+M70+M350+M357+M364+M370+M428+M434+M440+M447+M454+M460</f>
        <v>358809.89999999997</v>
      </c>
      <c r="N539" s="227">
        <f t="shared" si="127"/>
        <v>1.0357091823818034</v>
      </c>
    </row>
    <row r="540" spans="1:14" ht="15" x14ac:dyDescent="0.25">
      <c r="A540" s="110" t="s">
        <v>95</v>
      </c>
      <c r="B540" s="154">
        <f>B62+B105+B351+B358+B365+B371+B429+B435+B441+B448+B455+B461</f>
        <v>98843.3</v>
      </c>
      <c r="C540" s="154">
        <f>C62+C105+C351+C358+C365+C371+C429+C435+C441+C448+C455+C461</f>
        <v>0</v>
      </c>
      <c r="D540" s="154">
        <f>D62+D105+D351+D358+D365+D371+D429+D435+D441+D448+D455+D461</f>
        <v>103350.00000000001</v>
      </c>
      <c r="E540" s="155">
        <f t="shared" si="138"/>
        <v>0</v>
      </c>
      <c r="F540" s="204">
        <f>F62+F105+F351+F358+F365+F371+F429+F435+F441+F448+F455+F461</f>
        <v>73740.7</v>
      </c>
      <c r="G540" s="154">
        <f>G62+G105+G351+G358+G365+G371+G429+G435+G441+G448+G455+G461</f>
        <v>0</v>
      </c>
      <c r="H540" s="154">
        <f>H62+H105+H351+H358+H365+H371+H429+H435+H441+H448+H455+H461</f>
        <v>104254.59999999998</v>
      </c>
      <c r="I540" s="228">
        <v>0</v>
      </c>
      <c r="J540" s="228">
        <f t="shared" si="131"/>
        <v>1.0547462498722724</v>
      </c>
      <c r="K540" s="154">
        <f t="shared" ref="K540:L540" si="140">K62+K105+K351+K358+K365+K371+K429+K435+K441+K448+K455+K461</f>
        <v>107213.30000000002</v>
      </c>
      <c r="L540" s="154">
        <f t="shared" si="140"/>
        <v>107243.30000000002</v>
      </c>
      <c r="M540" s="154">
        <f>M62+M105+M351+M358+M365+M371+M429+M435+M441+M448+M455+M461</f>
        <v>107037.80000000002</v>
      </c>
      <c r="N540" s="228">
        <f t="shared" si="127"/>
        <v>1.028379563108007</v>
      </c>
    </row>
    <row r="541" spans="1:14" ht="15" x14ac:dyDescent="0.25">
      <c r="A541" s="112" t="s">
        <v>60</v>
      </c>
      <c r="B541" s="158">
        <f>B128+B352+B359+B366+B372+B430+B436+B442+B449+B456+B462</f>
        <v>35425.1</v>
      </c>
      <c r="C541" s="158">
        <f>C128+C352+C359+C366+C372+C430+C436+C442+C449+C456+C462</f>
        <v>0</v>
      </c>
      <c r="D541" s="158">
        <f>D128+D352+D359+D366+D372+D430+D436+D442+D449+D456+D462</f>
        <v>39925.4</v>
      </c>
      <c r="E541" s="159">
        <f t="shared" si="138"/>
        <v>0</v>
      </c>
      <c r="F541" s="205">
        <f>F128+F352+F359+F366+F372+F430+F436+F442+F449+F456+F462</f>
        <v>23407.7</v>
      </c>
      <c r="G541" s="158">
        <f>G128+G352+G359+G366+G372+G430+G436+G442+G449+G456+G462</f>
        <v>0</v>
      </c>
      <c r="H541" s="158">
        <f>H128+H352+H359+H366+H372+H430+H436+H442+H449+H456+H462</f>
        <v>38539.599999999999</v>
      </c>
      <c r="I541" s="230">
        <v>0</v>
      </c>
      <c r="J541" s="230">
        <f t="shared" si="131"/>
        <v>1.0879178887286134</v>
      </c>
      <c r="K541" s="158">
        <f t="shared" ref="K541:L541" si="141">K128+K352+K359+K366+K372+K430+K436+K442+K449+K456+K462</f>
        <v>40085.700000000004</v>
      </c>
      <c r="L541" s="158">
        <f t="shared" si="141"/>
        <v>39753</v>
      </c>
      <c r="M541" s="158">
        <f>M128+M352+M359+M366+M372+M430+M436+M442+M449+M456+M462</f>
        <v>35405.9</v>
      </c>
      <c r="N541" s="230">
        <f t="shared" si="127"/>
        <v>1.0401171781751759</v>
      </c>
    </row>
    <row r="542" spans="1:14" ht="15" x14ac:dyDescent="0.25">
      <c r="A542" s="206" t="s">
        <v>96</v>
      </c>
      <c r="B542" s="207">
        <f>B353+B360+B443+B450</f>
        <v>11694.800000000001</v>
      </c>
      <c r="C542" s="207">
        <f t="shared" ref="C542:D542" si="142">C353+C360+C443+C450</f>
        <v>0</v>
      </c>
      <c r="D542" s="207">
        <f t="shared" si="142"/>
        <v>10807.9</v>
      </c>
      <c r="E542" s="208">
        <f t="shared" si="138"/>
        <v>0</v>
      </c>
      <c r="F542" s="209">
        <f t="shared" ref="F542:H542" si="143">F353+F360+F443+F450</f>
        <v>6210.4</v>
      </c>
      <c r="G542" s="207">
        <f t="shared" si="143"/>
        <v>0</v>
      </c>
      <c r="H542" s="207">
        <f t="shared" si="143"/>
        <v>10707.3</v>
      </c>
      <c r="I542" s="235">
        <v>0</v>
      </c>
      <c r="J542" s="235">
        <f t="shared" si="131"/>
        <v>0.91556076204808956</v>
      </c>
      <c r="K542" s="207">
        <f t="shared" ref="K542:M542" si="144">K353+K360+K443+K450</f>
        <v>10707.3</v>
      </c>
      <c r="L542" s="207">
        <f t="shared" si="144"/>
        <v>10707.3</v>
      </c>
      <c r="M542" s="207">
        <f t="shared" si="144"/>
        <v>6460.2</v>
      </c>
      <c r="N542" s="235">
        <f t="shared" si="127"/>
        <v>1</v>
      </c>
    </row>
    <row r="543" spans="1:14" ht="15" x14ac:dyDescent="0.25">
      <c r="A543" s="113" t="s">
        <v>97</v>
      </c>
      <c r="B543" s="192">
        <f>B509+B508+B463+B457+B451+B444+B437+B431+B373+B367+B361+B354</f>
        <v>16023.3</v>
      </c>
      <c r="C543" s="192">
        <f t="shared" ref="C543:D543" si="145">C509+C508+C463+C457+C451+C444+C437+C431+C373+C367+C361+C354</f>
        <v>0</v>
      </c>
      <c r="D543" s="192">
        <f t="shared" si="145"/>
        <v>17401.899999999998</v>
      </c>
      <c r="E543" s="186">
        <f t="shared" si="138"/>
        <v>0</v>
      </c>
      <c r="F543" s="210">
        <f t="shared" ref="F543:H543" si="146">F509+F508+F463+F457+F451+F444+F437+F431+F373+F367+F361+F354</f>
        <v>18505.099999999999</v>
      </c>
      <c r="G543" s="192">
        <f t="shared" si="146"/>
        <v>0</v>
      </c>
      <c r="H543" s="192">
        <f t="shared" si="146"/>
        <v>18783.699999999997</v>
      </c>
      <c r="I543" s="233">
        <v>0</v>
      </c>
      <c r="J543" s="233">
        <f t="shared" si="131"/>
        <v>1.1722741258042975</v>
      </c>
      <c r="K543" s="192">
        <f t="shared" ref="K543:M543" si="147">K509+K508+K463+K457+K451+K444+K437+K431+K373+K367+K361+K354</f>
        <v>14341.800000000001</v>
      </c>
      <c r="L543" s="192">
        <f t="shared" si="147"/>
        <v>14338.199999999999</v>
      </c>
      <c r="M543" s="192">
        <f t="shared" si="147"/>
        <v>14078.4</v>
      </c>
      <c r="N543" s="233">
        <f t="shared" si="127"/>
        <v>0.76352369341503556</v>
      </c>
    </row>
    <row r="544" spans="1:14" ht="38.25" x14ac:dyDescent="0.25">
      <c r="A544" s="114" t="s">
        <v>68</v>
      </c>
      <c r="B544" s="163">
        <f>B221+B214+B233</f>
        <v>3171.6</v>
      </c>
      <c r="C544" s="163">
        <f>C221+C214+C233</f>
        <v>0</v>
      </c>
      <c r="D544" s="163">
        <f>D221+D214+D233</f>
        <v>3172.3</v>
      </c>
      <c r="E544" s="164">
        <f t="shared" si="138"/>
        <v>0</v>
      </c>
      <c r="F544" s="211">
        <f>F221+F214+F233</f>
        <v>2684.3</v>
      </c>
      <c r="G544" s="163">
        <f>G221+G214+G233</f>
        <v>0</v>
      </c>
      <c r="H544" s="163">
        <f>H221+H214+H233</f>
        <v>3172.3</v>
      </c>
      <c r="I544" s="226">
        <v>0</v>
      </c>
      <c r="J544" s="226">
        <f t="shared" si="131"/>
        <v>1.0002207087905159</v>
      </c>
      <c r="K544" s="163">
        <f>K221+K214+K233</f>
        <v>3476.2</v>
      </c>
      <c r="L544" s="163">
        <f>L221+L214+L233</f>
        <v>3598.6</v>
      </c>
      <c r="M544" s="163">
        <f>M221+M214+M233</f>
        <v>1598.6</v>
      </c>
      <c r="N544" s="226">
        <v>0</v>
      </c>
    </row>
    <row r="545" spans="1:14" ht="15" x14ac:dyDescent="0.25">
      <c r="A545" s="111" t="s">
        <v>134</v>
      </c>
      <c r="B545" s="153">
        <v>12119.4</v>
      </c>
      <c r="C545" s="153"/>
      <c r="D545" s="153">
        <v>14928.2</v>
      </c>
      <c r="E545" s="153">
        <v>14841.7</v>
      </c>
      <c r="F545" s="153">
        <v>11660.2</v>
      </c>
      <c r="G545" s="153"/>
      <c r="H545" s="153">
        <v>14841.7</v>
      </c>
      <c r="I545" s="229">
        <f t="shared" si="130"/>
        <v>0.78563776386802053</v>
      </c>
      <c r="J545" s="229">
        <f t="shared" si="131"/>
        <v>1.2246233311880128</v>
      </c>
      <c r="K545" s="153">
        <v>15065.7</v>
      </c>
      <c r="L545" s="153">
        <v>14704</v>
      </c>
      <c r="M545" s="153">
        <v>16404.7</v>
      </c>
      <c r="N545" s="229">
        <f t="shared" si="127"/>
        <v>1.0150926106847598</v>
      </c>
    </row>
    <row r="546" spans="1:14" ht="15" x14ac:dyDescent="0.25">
      <c r="A546" s="111" t="s">
        <v>135</v>
      </c>
      <c r="B546" s="153">
        <v>12108.5</v>
      </c>
      <c r="C546" s="153"/>
      <c r="D546" s="153">
        <v>14928.2</v>
      </c>
      <c r="E546" s="153">
        <v>14841.7</v>
      </c>
      <c r="F546" s="153">
        <v>11660.2</v>
      </c>
      <c r="G546" s="153"/>
      <c r="H546" s="153">
        <v>14841.7</v>
      </c>
      <c r="I546" s="229">
        <f t="shared" si="130"/>
        <v>0.78563776386802053</v>
      </c>
      <c r="J546" s="229">
        <f t="shared" si="131"/>
        <v>1.2257257298591899</v>
      </c>
      <c r="K546" s="153">
        <v>15065.7</v>
      </c>
      <c r="L546" s="153">
        <v>14704</v>
      </c>
      <c r="M546" s="153">
        <v>16404.7</v>
      </c>
      <c r="N546" s="229">
        <f t="shared" si="127"/>
        <v>1.0150926106847598</v>
      </c>
    </row>
    <row r="547" spans="1:14" s="51" customFormat="1" ht="15" x14ac:dyDescent="0.25">
      <c r="A547" s="111" t="s">
        <v>136</v>
      </c>
      <c r="B547" s="281"/>
      <c r="C547" s="281"/>
      <c r="D547" s="281"/>
      <c r="E547" s="281"/>
      <c r="F547" s="281"/>
      <c r="G547" s="281"/>
      <c r="H547" s="281"/>
      <c r="I547" s="282">
        <v>0</v>
      </c>
      <c r="J547" s="282">
        <v>0</v>
      </c>
      <c r="K547" s="281"/>
      <c r="L547" s="281">
        <f>L525/(L526-L39-L40-L41)</f>
        <v>2.5000000000000022E-2</v>
      </c>
      <c r="M547" s="281">
        <f>M525/(M526-M39-M40-M41)</f>
        <v>5.0000000000000031E-2</v>
      </c>
      <c r="N547" s="282">
        <v>0</v>
      </c>
    </row>
    <row r="548" spans="1:14" ht="15" x14ac:dyDescent="0.25">
      <c r="A548" s="111" t="s">
        <v>137</v>
      </c>
      <c r="B548" s="212">
        <f t="shared" ref="B548:H548" si="148">-B527/(B7-B10)</f>
        <v>-5.2027720698620984E-3</v>
      </c>
      <c r="C548" s="212">
        <v>0</v>
      </c>
      <c r="D548" s="212">
        <f t="shared" si="148"/>
        <v>0</v>
      </c>
      <c r="E548" s="212">
        <f t="shared" si="148"/>
        <v>0.38331523847108773</v>
      </c>
      <c r="F548" s="212">
        <f t="shared" si="148"/>
        <v>-0.47212190846159707</v>
      </c>
      <c r="G548" s="212">
        <v>0</v>
      </c>
      <c r="H548" s="212">
        <f t="shared" si="148"/>
        <v>3.0516574164903273E-2</v>
      </c>
      <c r="I548" s="50">
        <f t="shared" si="130"/>
        <v>-1.2316805101324135</v>
      </c>
      <c r="J548" s="229">
        <f t="shared" si="131"/>
        <v>-5.8654451425376637</v>
      </c>
      <c r="K548" s="212">
        <f>-K527/(K7-K10)</f>
        <v>0</v>
      </c>
      <c r="L548" s="212">
        <f>-L527/(L7-L10)</f>
        <v>0</v>
      </c>
      <c r="M548" s="212">
        <f>-M527/(M7-M10)</f>
        <v>0</v>
      </c>
      <c r="N548" s="50">
        <f t="shared" si="127"/>
        <v>0</v>
      </c>
    </row>
    <row r="549" spans="1:14" ht="38.25" x14ac:dyDescent="0.25">
      <c r="A549" s="117" t="s">
        <v>138</v>
      </c>
      <c r="B549" s="212">
        <f t="shared" ref="B549:H549" si="149">(B7-B10)*10%+B551</f>
        <v>28952.83</v>
      </c>
      <c r="C549" s="212">
        <f t="shared" si="149"/>
        <v>0</v>
      </c>
      <c r="D549" s="212">
        <f t="shared" si="149"/>
        <v>5752.5</v>
      </c>
      <c r="E549" s="212">
        <f t="shared" si="149"/>
        <v>5904.0700000000015</v>
      </c>
      <c r="F549" s="212">
        <f t="shared" si="149"/>
        <v>5230.8099999999968</v>
      </c>
      <c r="G549" s="212">
        <f t="shared" si="149"/>
        <v>0</v>
      </c>
      <c r="H549" s="212">
        <f t="shared" si="149"/>
        <v>6106.19</v>
      </c>
      <c r="I549" s="50">
        <f t="shared" si="130"/>
        <v>0.88596679917412824</v>
      </c>
      <c r="J549" s="229">
        <f t="shared" si="131"/>
        <v>0.21090131776410109</v>
      </c>
      <c r="K549" s="212">
        <f>(K7-K10)*10%+K551</f>
        <v>6072.1</v>
      </c>
      <c r="L549" s="212">
        <f>(L7-L10)*10%+L551</f>
        <v>5909.1</v>
      </c>
      <c r="M549" s="212">
        <f>(M7-M10)*10%+M551</f>
        <v>6137.3</v>
      </c>
      <c r="N549" s="50">
        <f t="shared" si="127"/>
        <v>0.99441714063925313</v>
      </c>
    </row>
    <row r="550" spans="1:14" ht="38.25" x14ac:dyDescent="0.25">
      <c r="A550" s="117" t="s">
        <v>139</v>
      </c>
      <c r="B550" s="212">
        <f t="shared" ref="B550:H550" si="150">(B7-B10)*5%+B551</f>
        <v>25792.014999999999</v>
      </c>
      <c r="C550" s="212">
        <f t="shared" si="150"/>
        <v>0</v>
      </c>
      <c r="D550" s="212">
        <f t="shared" si="150"/>
        <v>2876.25</v>
      </c>
      <c r="E550" s="212">
        <f t="shared" si="150"/>
        <v>2952.0350000000008</v>
      </c>
      <c r="F550" s="212">
        <f t="shared" si="150"/>
        <v>2615.4049999999984</v>
      </c>
      <c r="G550" s="212">
        <f t="shared" si="150"/>
        <v>0</v>
      </c>
      <c r="H550" s="212">
        <f t="shared" si="150"/>
        <v>3053.0949999999998</v>
      </c>
      <c r="I550" s="50">
        <f t="shared" si="130"/>
        <v>0.88596679917412824</v>
      </c>
      <c r="J550" s="229">
        <f t="shared" si="131"/>
        <v>0.1183736516902615</v>
      </c>
      <c r="K550" s="212">
        <f>(K7-K10)*5%+K551</f>
        <v>3036.05</v>
      </c>
      <c r="L550" s="212">
        <f>(L7-L10)*5%+L551</f>
        <v>2954.55</v>
      </c>
      <c r="M550" s="212">
        <f>(M7-M10)*5%+M551</f>
        <v>3068.65</v>
      </c>
      <c r="N550" s="50">
        <f t="shared" si="127"/>
        <v>0.99441714063925313</v>
      </c>
    </row>
    <row r="551" spans="1:14" ht="25.5" x14ac:dyDescent="0.25">
      <c r="A551" s="111" t="s">
        <v>177</v>
      </c>
      <c r="B551" s="153">
        <v>22631.200000000001</v>
      </c>
      <c r="C551" s="153"/>
      <c r="D551" s="153"/>
      <c r="E551" s="153"/>
      <c r="F551" s="153"/>
      <c r="G551" s="153"/>
      <c r="H551" s="153"/>
      <c r="I551" s="229">
        <v>0</v>
      </c>
      <c r="J551" s="229">
        <f t="shared" si="131"/>
        <v>0</v>
      </c>
      <c r="K551" s="153"/>
      <c r="L551" s="153"/>
      <c r="M551" s="202"/>
      <c r="N551" s="229">
        <v>0</v>
      </c>
    </row>
    <row r="552" spans="1:14" ht="25.5" x14ac:dyDescent="0.25">
      <c r="A552" s="213" t="s">
        <v>178</v>
      </c>
      <c r="B552" s="153"/>
      <c r="C552" s="153"/>
      <c r="D552" s="153"/>
      <c r="E552" s="153"/>
      <c r="F552" s="153"/>
      <c r="G552" s="153"/>
      <c r="H552" s="153"/>
      <c r="I552" s="229">
        <v>0</v>
      </c>
      <c r="J552" s="229">
        <v>0</v>
      </c>
      <c r="K552" s="153"/>
      <c r="L552" s="153"/>
      <c r="M552" s="202"/>
      <c r="N552" s="229">
        <v>0</v>
      </c>
    </row>
    <row r="553" spans="1:14" ht="25.5" x14ac:dyDescent="0.25">
      <c r="A553" s="213" t="s">
        <v>179</v>
      </c>
      <c r="B553" s="153">
        <f t="shared" ref="B553:H553" si="151">B551-B552</f>
        <v>22631.200000000001</v>
      </c>
      <c r="C553" s="153">
        <f t="shared" si="151"/>
        <v>0</v>
      </c>
      <c r="D553" s="153">
        <f t="shared" si="151"/>
        <v>0</v>
      </c>
      <c r="E553" s="153">
        <f t="shared" si="151"/>
        <v>0</v>
      </c>
      <c r="F553" s="153">
        <f t="shared" si="151"/>
        <v>0</v>
      </c>
      <c r="G553" s="153">
        <f t="shared" si="151"/>
        <v>0</v>
      </c>
      <c r="H553" s="153">
        <f t="shared" si="151"/>
        <v>0</v>
      </c>
      <c r="I553" s="229">
        <v>0</v>
      </c>
      <c r="J553" s="229">
        <f t="shared" si="131"/>
        <v>0</v>
      </c>
      <c r="K553" s="153">
        <f>K551-K552</f>
        <v>0</v>
      </c>
      <c r="L553" s="153">
        <f>L551-L552</f>
        <v>0</v>
      </c>
      <c r="M553" s="153">
        <f t="shared" ref="M553" si="152">M551-M552</f>
        <v>0</v>
      </c>
      <c r="N553" s="229">
        <v>0</v>
      </c>
    </row>
    <row r="554" spans="1:14" ht="15" x14ac:dyDescent="0.25">
      <c r="A554" s="111" t="s">
        <v>140</v>
      </c>
      <c r="B554" s="202"/>
      <c r="C554" s="202"/>
      <c r="D554" s="202"/>
      <c r="E554" s="202"/>
      <c r="F554" s="202"/>
      <c r="G554" s="202"/>
      <c r="H554" s="202"/>
      <c r="I554" s="229">
        <v>0</v>
      </c>
      <c r="J554" s="229">
        <v>0</v>
      </c>
      <c r="K554" s="202"/>
      <c r="L554" s="202"/>
      <c r="M554" s="202"/>
      <c r="N554" s="229">
        <v>0</v>
      </c>
    </row>
    <row r="555" spans="1:14" ht="15" x14ac:dyDescent="0.25">
      <c r="A555" s="111" t="s">
        <v>141</v>
      </c>
      <c r="B555" s="202"/>
      <c r="C555" s="202"/>
      <c r="D555" s="202"/>
      <c r="E555" s="202"/>
      <c r="F555" s="202"/>
      <c r="G555" s="202"/>
      <c r="H555" s="202"/>
      <c r="I555" s="229">
        <v>0</v>
      </c>
      <c r="J555" s="229">
        <v>0</v>
      </c>
      <c r="K555" s="202"/>
      <c r="L555" s="202"/>
      <c r="M555" s="202"/>
      <c r="N555" s="229">
        <v>0</v>
      </c>
    </row>
    <row r="556" spans="1:14" ht="25.5" x14ac:dyDescent="0.25">
      <c r="A556" s="111" t="s">
        <v>142</v>
      </c>
      <c r="B556" s="202">
        <f t="shared" ref="B556:H556" si="153">(B555-B554)/(B7-B10)</f>
        <v>0</v>
      </c>
      <c r="C556" s="202">
        <v>0</v>
      </c>
      <c r="D556" s="202">
        <f t="shared" si="153"/>
        <v>0</v>
      </c>
      <c r="E556" s="202">
        <f t="shared" si="153"/>
        <v>0</v>
      </c>
      <c r="F556" s="202">
        <f t="shared" si="153"/>
        <v>0</v>
      </c>
      <c r="G556" s="202">
        <v>0</v>
      </c>
      <c r="H556" s="202">
        <f t="shared" si="153"/>
        <v>0</v>
      </c>
      <c r="I556" s="50">
        <v>0</v>
      </c>
      <c r="J556" s="229">
        <v>0</v>
      </c>
      <c r="K556" s="202">
        <f>(K555-K554)/(K7-K10)</f>
        <v>0</v>
      </c>
      <c r="L556" s="202">
        <f>(L555-L554)/(L7-L10)</f>
        <v>0</v>
      </c>
      <c r="M556" s="202">
        <f>(M555-M554)/(M7-M10)</f>
        <v>0</v>
      </c>
      <c r="N556" s="50">
        <v>0</v>
      </c>
    </row>
    <row r="557" spans="1:14" ht="15" x14ac:dyDescent="0.25">
      <c r="A557" s="111" t="s">
        <v>180</v>
      </c>
      <c r="B557" s="212">
        <v>0</v>
      </c>
      <c r="C557" s="212">
        <v>0</v>
      </c>
      <c r="D557" s="212">
        <v>0</v>
      </c>
      <c r="E557" s="212">
        <v>0</v>
      </c>
      <c r="F557" s="212">
        <v>0</v>
      </c>
      <c r="G557" s="212">
        <v>0</v>
      </c>
      <c r="H557" s="212">
        <v>0</v>
      </c>
      <c r="I557" s="50">
        <v>0</v>
      </c>
      <c r="J557" s="229">
        <v>0</v>
      </c>
      <c r="K557" s="212">
        <v>0</v>
      </c>
      <c r="L557" s="212">
        <v>0</v>
      </c>
      <c r="M557" s="212">
        <v>0</v>
      </c>
      <c r="N557" s="50">
        <v>0</v>
      </c>
    </row>
    <row r="558" spans="1:14" ht="25.5" x14ac:dyDescent="0.25">
      <c r="A558" s="111" t="s">
        <v>143</v>
      </c>
      <c r="B558" s="212">
        <f t="shared" ref="B558" si="154">B522/B526</f>
        <v>0</v>
      </c>
      <c r="C558" s="212">
        <v>0</v>
      </c>
      <c r="D558" s="212">
        <f t="shared" ref="D558:H558" si="155">D522/D526</f>
        <v>6.3326706404597126E-5</v>
      </c>
      <c r="E558" s="212">
        <f t="shared" si="155"/>
        <v>5.0992981224078364E-5</v>
      </c>
      <c r="F558" s="212">
        <f t="shared" si="155"/>
        <v>0</v>
      </c>
      <c r="G558" s="212">
        <v>0</v>
      </c>
      <c r="H558" s="212">
        <f t="shared" si="155"/>
        <v>0</v>
      </c>
      <c r="I558" s="50">
        <f t="shared" si="130"/>
        <v>0</v>
      </c>
      <c r="J558" s="229">
        <v>0</v>
      </c>
      <c r="K558" s="212">
        <f t="shared" ref="K558:M558" si="156">K522/K526</f>
        <v>5.6963769561500885E-5</v>
      </c>
      <c r="L558" s="212">
        <f t="shared" si="156"/>
        <v>7.4643487773695292E-5</v>
      </c>
      <c r="M558" s="212">
        <f t="shared" si="156"/>
        <v>7.3490472621638876E-5</v>
      </c>
      <c r="N558" s="50">
        <v>0</v>
      </c>
    </row>
    <row r="559" spans="1:14" ht="25.5" x14ac:dyDescent="0.25">
      <c r="A559" s="112" t="s">
        <v>144</v>
      </c>
      <c r="B559" s="202">
        <f t="shared" ref="B559:H559" si="157">B511+B505+B138+B111+B110+B108+B107+B106+B100+B95+B96+B71+B72+B73+B75+B76+B109+B101+B102+B90+B74+B78+B77+B79+B80+B81+B112</f>
        <v>42926.400000000001</v>
      </c>
      <c r="C559" s="202">
        <f t="shared" si="157"/>
        <v>0</v>
      </c>
      <c r="D559" s="202">
        <f t="shared" si="157"/>
        <v>43778.399999999994</v>
      </c>
      <c r="E559" s="202">
        <f t="shared" si="157"/>
        <v>44305.899999999994</v>
      </c>
      <c r="F559" s="202">
        <f t="shared" si="157"/>
        <v>32196.3</v>
      </c>
      <c r="G559" s="202">
        <f t="shared" si="157"/>
        <v>0</v>
      </c>
      <c r="H559" s="202">
        <f t="shared" si="157"/>
        <v>44598.400000000001</v>
      </c>
      <c r="I559" s="50">
        <f t="shared" si="130"/>
        <v>0.72668199946282552</v>
      </c>
      <c r="J559" s="229">
        <f t="shared" si="131"/>
        <v>1.038950389503895</v>
      </c>
      <c r="K559" s="202">
        <f>K511+K505+K138+K111+K110+K108+K107+K106+K100+K95+K96+K71+K72+K73+K75+K76+K109+K101+K102+K90+K74+K78+K77+K79+K80+K81+K112</f>
        <v>45345.200000000004</v>
      </c>
      <c r="L559" s="202">
        <f>L511+L505+L138+L111+L110+L108+L107+L106+L100+L95+L96+L71+L72+L73+L75+L76+L109+L101+L102+L90+L74+L78+L77+L79+L80+L81+L112</f>
        <v>44054.2</v>
      </c>
      <c r="M559" s="202">
        <f>M511+M505+M138+M111+M110+M108+M107+M106+M100+M95+M96+M71+M72+M73+M75+M76+M109+M101+M102+M90+M74+M78+M77+M79+M80+M81+M112</f>
        <v>41467.299999999996</v>
      </c>
      <c r="N559" s="50">
        <f t="shared" si="127"/>
        <v>1.0167449953361556</v>
      </c>
    </row>
    <row r="560" spans="1:14" ht="49.9" customHeight="1" x14ac:dyDescent="0.25">
      <c r="A560" s="214" t="s">
        <v>181</v>
      </c>
      <c r="B560" s="202">
        <f t="shared" ref="B560:H560" si="158">B56+B60+B69+B82+B97+B103+B113+B117+B123+B137+B218+B226+B239+B243+B248+B266+B306+B332+B334+B336+B338+B340+B344+B346+B355+B362+B368+B374+B403+B432+B438+B445+B452+B458+B464+B478+B500</f>
        <v>352079.10000000003</v>
      </c>
      <c r="C560" s="202">
        <f t="shared" si="158"/>
        <v>0</v>
      </c>
      <c r="D560" s="202">
        <f t="shared" si="158"/>
        <v>499436.2</v>
      </c>
      <c r="E560" s="202">
        <f t="shared" si="158"/>
        <v>653766.16000000015</v>
      </c>
      <c r="F560" s="202">
        <f t="shared" si="158"/>
        <v>301967.39999999997</v>
      </c>
      <c r="G560" s="202">
        <f t="shared" si="158"/>
        <v>0</v>
      </c>
      <c r="H560" s="202">
        <f t="shared" si="158"/>
        <v>415692.79</v>
      </c>
      <c r="I560" s="50">
        <f t="shared" si="130"/>
        <v>0.4618890032485008</v>
      </c>
      <c r="J560" s="229">
        <f t="shared" si="131"/>
        <v>1.180680108532429</v>
      </c>
      <c r="K560" s="202">
        <f>K56+K60+K69+K82+K97+K103+K113+K117+K123+K137+K218+K226+K239+K243+K248+K266+K306+K332+K334+K336+K338+K340+K344+K346+K355+K362+K368+K374+K403+K432+K438+K445+K452+K458+K464+K478+K500</f>
        <v>573306.69999999995</v>
      </c>
      <c r="L560" s="202">
        <f>L56+L60+L69+L82+L97+L103+L113+L117+L123+L137+L218+L226+L239+L243+L248+L266+L306+L332+L334+L336+L338+L340+L344+L346+L355+L362+L368+L374+L403+L432+L438+L445+L452+L458+L464+L478+L500</f>
        <v>387439.8</v>
      </c>
      <c r="M560" s="202">
        <f>M56+M60+M69+M82+M97+M103+M113+M117+M123+M137+M218+M226+M239+M243+M248+M266+M306+M332+M334+M336+M338+M340+M344+M346+M355+M362+M368+M374+M403+M432+M438+M445+M452+M458+M464+M478+M500</f>
        <v>417188.3</v>
      </c>
      <c r="N560" s="50">
        <f t="shared" si="127"/>
        <v>1.3791595952385896</v>
      </c>
    </row>
  </sheetData>
  <mergeCells count="13">
    <mergeCell ref="A2:A4"/>
    <mergeCell ref="D2:J2"/>
    <mergeCell ref="C3:C4"/>
    <mergeCell ref="B2:C2"/>
    <mergeCell ref="K2:M2"/>
    <mergeCell ref="N2:N4"/>
    <mergeCell ref="B3:B4"/>
    <mergeCell ref="D3:D4"/>
    <mergeCell ref="E3:E4"/>
    <mergeCell ref="F3:F4"/>
    <mergeCell ref="K3:K4"/>
    <mergeCell ref="L3:L4"/>
    <mergeCell ref="M3:M4"/>
  </mergeCells>
  <pageMargins left="0" right="0" top="0.19685039370078741" bottom="0" header="0.19685039370078741" footer="0.15748031496062992"/>
  <pageSetup paperSize="9" scale="68" fitToHeight="0" orientation="landscape" r:id="rId1"/>
  <rowBreaks count="1" manualBreakCount="1">
    <brk id="21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J331"/>
  <sheetViews>
    <sheetView view="pageBreakPreview" zoomScale="80" zoomScaleNormal="85" zoomScaleSheetLayoutView="80" workbookViewId="0">
      <pane ySplit="4" topLeftCell="A5" activePane="bottomLeft" state="frozen"/>
      <selection pane="bottomLeft" activeCell="H19" sqref="H19"/>
    </sheetView>
  </sheetViews>
  <sheetFormatPr defaultColWidth="9.140625" defaultRowHeight="18.75" x14ac:dyDescent="0.25"/>
  <cols>
    <col min="1" max="1" width="34.7109375" style="131" customWidth="1"/>
    <col min="2" max="2" width="12.5703125" style="108" customWidth="1"/>
    <col min="3" max="3" width="11.28515625" style="38" customWidth="1"/>
    <col min="4" max="6" width="12.5703125" style="38" customWidth="1"/>
    <col min="7" max="7" width="14.28515625" style="129" customWidth="1"/>
    <col min="8" max="8" width="12.5703125" style="38" customWidth="1"/>
    <col min="9" max="9" width="11.42578125" style="38" customWidth="1"/>
    <col min="10" max="10" width="13.42578125" style="129" customWidth="1"/>
    <col min="11" max="11" width="13.5703125" style="132" customWidth="1"/>
    <col min="12" max="12" width="12.28515625" style="133" customWidth="1"/>
    <col min="13" max="13" width="12.5703125" style="133" customWidth="1"/>
    <col min="14" max="14" width="13.85546875" style="134" customWidth="1"/>
    <col min="15" max="15" width="55.28515625" style="9" hidden="1" customWidth="1"/>
    <col min="16" max="504" width="9.140625" style="9"/>
    <col min="505" max="16384" width="9.140625" style="38"/>
  </cols>
  <sheetData>
    <row r="1" spans="1:14" ht="20.25" x14ac:dyDescent="0.25">
      <c r="A1" s="5" t="s">
        <v>284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7" t="s">
        <v>145</v>
      </c>
      <c r="N1" s="8"/>
    </row>
    <row r="2" spans="1:14" ht="17.45" customHeight="1" x14ac:dyDescent="0.25">
      <c r="A2" s="336" t="s">
        <v>0</v>
      </c>
      <c r="B2" s="341" t="s">
        <v>182</v>
      </c>
      <c r="C2" s="342"/>
      <c r="D2" s="339" t="s">
        <v>183</v>
      </c>
      <c r="E2" s="340"/>
      <c r="F2" s="340"/>
      <c r="G2" s="340"/>
      <c r="H2" s="340"/>
      <c r="I2" s="340"/>
      <c r="J2" s="340"/>
      <c r="K2" s="343" t="s">
        <v>184</v>
      </c>
      <c r="L2" s="343"/>
      <c r="M2" s="341"/>
      <c r="N2" s="326" t="s">
        <v>189</v>
      </c>
    </row>
    <row r="3" spans="1:14" ht="69" customHeight="1" x14ac:dyDescent="0.25">
      <c r="A3" s="337"/>
      <c r="B3" s="327" t="s">
        <v>185</v>
      </c>
      <c r="C3" s="327" t="s">
        <v>186</v>
      </c>
      <c r="D3" s="329" t="s">
        <v>187</v>
      </c>
      <c r="E3" s="329" t="s">
        <v>190</v>
      </c>
      <c r="F3" s="331" t="s">
        <v>191</v>
      </c>
      <c r="G3" s="283" t="s">
        <v>192</v>
      </c>
      <c r="H3" s="283" t="s">
        <v>146</v>
      </c>
      <c r="I3" s="11" t="s">
        <v>1</v>
      </c>
      <c r="J3" s="283" t="s">
        <v>188</v>
      </c>
      <c r="K3" s="333">
        <v>2021</v>
      </c>
      <c r="L3" s="335">
        <v>2022</v>
      </c>
      <c r="M3" s="335">
        <v>2023</v>
      </c>
      <c r="N3" s="326"/>
    </row>
    <row r="4" spans="1:14" ht="14.45" customHeight="1" x14ac:dyDescent="0.25">
      <c r="A4" s="338"/>
      <c r="B4" s="328"/>
      <c r="C4" s="328"/>
      <c r="D4" s="330"/>
      <c r="E4" s="330"/>
      <c r="F4" s="332"/>
      <c r="G4" s="12"/>
      <c r="H4" s="284"/>
      <c r="I4" s="284"/>
      <c r="J4" s="12"/>
      <c r="K4" s="334"/>
      <c r="L4" s="335"/>
      <c r="M4" s="335"/>
      <c r="N4" s="326"/>
    </row>
    <row r="5" spans="1:14" ht="14.45" x14ac:dyDescent="0.3">
      <c r="A5" s="279">
        <v>1</v>
      </c>
      <c r="B5" s="279">
        <v>2</v>
      </c>
      <c r="C5" s="279">
        <v>3</v>
      </c>
      <c r="D5" s="279">
        <v>4</v>
      </c>
      <c r="E5" s="279">
        <v>5</v>
      </c>
      <c r="F5" s="279">
        <v>6</v>
      </c>
      <c r="G5" s="279">
        <v>7</v>
      </c>
      <c r="H5" s="279">
        <v>8</v>
      </c>
      <c r="I5" s="279">
        <v>9</v>
      </c>
      <c r="J5" s="279">
        <v>10</v>
      </c>
      <c r="K5" s="279">
        <v>11</v>
      </c>
      <c r="L5" s="279">
        <v>12</v>
      </c>
      <c r="M5" s="280">
        <v>13</v>
      </c>
      <c r="N5" s="279">
        <v>14</v>
      </c>
    </row>
    <row r="6" spans="1:14" ht="15" x14ac:dyDescent="0.25">
      <c r="A6" s="16" t="s">
        <v>2</v>
      </c>
      <c r="B6" s="17">
        <v>165029.90999999997</v>
      </c>
      <c r="C6" s="17">
        <v>0</v>
      </c>
      <c r="D6" s="17">
        <v>132952.20000000001</v>
      </c>
      <c r="E6" s="17">
        <v>214639.3</v>
      </c>
      <c r="F6" s="17">
        <v>174476.65999999997</v>
      </c>
      <c r="G6" s="17">
        <v>0</v>
      </c>
      <c r="H6" s="17">
        <v>208301.1</v>
      </c>
      <c r="I6" s="18">
        <f>F6/E6</f>
        <v>0.81288310202278891</v>
      </c>
      <c r="J6" s="18">
        <f>H6/B6</f>
        <v>1.262202106272736</v>
      </c>
      <c r="K6" s="17">
        <v>140602.29999999999</v>
      </c>
      <c r="L6" s="17">
        <v>112327.6</v>
      </c>
      <c r="M6" s="17">
        <v>129279.29999999999</v>
      </c>
      <c r="N6" s="19">
        <f>K6/H6</f>
        <v>0.67499547529993831</v>
      </c>
    </row>
    <row r="7" spans="1:14" ht="25.5" x14ac:dyDescent="0.25">
      <c r="A7" s="20" t="s">
        <v>3</v>
      </c>
      <c r="B7" s="21">
        <v>83586.61</v>
      </c>
      <c r="C7" s="21">
        <v>0</v>
      </c>
      <c r="D7" s="21">
        <v>79575</v>
      </c>
      <c r="E7" s="21">
        <v>84539.7</v>
      </c>
      <c r="F7" s="21">
        <v>67605.86</v>
      </c>
      <c r="G7" s="21">
        <v>0</v>
      </c>
      <c r="H7" s="21">
        <v>84635.9</v>
      </c>
      <c r="I7" s="22">
        <f>F7/E7</f>
        <v>0.79969363506139723</v>
      </c>
      <c r="J7" s="22">
        <f>H7/B7</f>
        <v>1.012553326423933</v>
      </c>
      <c r="K7" s="21">
        <v>88551</v>
      </c>
      <c r="L7" s="21">
        <v>92362</v>
      </c>
      <c r="M7" s="21">
        <v>95764</v>
      </c>
      <c r="N7" s="106">
        <f>K7/H7</f>
        <v>1.0462581481380833</v>
      </c>
    </row>
    <row r="8" spans="1:14" ht="15" x14ac:dyDescent="0.25">
      <c r="A8" s="20" t="s">
        <v>4</v>
      </c>
      <c r="B8" s="21">
        <v>78820.38</v>
      </c>
      <c r="C8" s="21">
        <v>0</v>
      </c>
      <c r="D8" s="21">
        <v>76748</v>
      </c>
      <c r="E8" s="21">
        <v>81522.399999999994</v>
      </c>
      <c r="F8" s="21">
        <v>65259.76</v>
      </c>
      <c r="G8" s="21">
        <v>0</v>
      </c>
      <c r="H8" s="21">
        <v>81647.5</v>
      </c>
      <c r="I8" s="22">
        <f t="shared" ref="I8:I43" si="0">F8/E8</f>
        <v>0.80051323317272316</v>
      </c>
      <c r="J8" s="22">
        <f>H8/B8</f>
        <v>1.0358678808704043</v>
      </c>
      <c r="K8" s="21">
        <v>85401</v>
      </c>
      <c r="L8" s="21">
        <v>89110</v>
      </c>
      <c r="M8" s="21">
        <v>92510</v>
      </c>
      <c r="N8" s="106">
        <f t="shared" ref="N8:N42" si="1">K8/H8</f>
        <v>1.0459720138399828</v>
      </c>
    </row>
    <row r="9" spans="1:14" ht="15" x14ac:dyDescent="0.25">
      <c r="A9" s="25" t="s">
        <v>5</v>
      </c>
      <c r="B9" s="26">
        <v>21957.759999999998</v>
      </c>
      <c r="C9" s="26"/>
      <c r="D9" s="26">
        <v>23388</v>
      </c>
      <c r="E9" s="27">
        <v>24135.8</v>
      </c>
      <c r="F9" s="27">
        <v>19902.060000000001</v>
      </c>
      <c r="G9" s="27"/>
      <c r="H9" s="27">
        <v>24166.6</v>
      </c>
      <c r="I9" s="24">
        <f t="shared" si="0"/>
        <v>0.82458671351270729</v>
      </c>
      <c r="J9" s="24">
        <f>H9/B9</f>
        <v>1.1005949605059897</v>
      </c>
      <c r="K9" s="26">
        <v>26830</v>
      </c>
      <c r="L9" s="26">
        <v>28641</v>
      </c>
      <c r="M9" s="27">
        <v>30617</v>
      </c>
      <c r="N9" s="106">
        <f t="shared" si="1"/>
        <v>1.1102099591998875</v>
      </c>
    </row>
    <row r="10" spans="1:14" s="9" customFormat="1" ht="15" x14ac:dyDescent="0.25">
      <c r="A10" s="25" t="s">
        <v>7</v>
      </c>
      <c r="B10" s="26">
        <v>3549.2000000000003</v>
      </c>
      <c r="C10" s="26"/>
      <c r="D10" s="26">
        <v>4433</v>
      </c>
      <c r="E10" s="27">
        <v>4433</v>
      </c>
      <c r="F10" s="27">
        <v>3297.5</v>
      </c>
      <c r="G10" s="27"/>
      <c r="H10" s="27">
        <v>4000</v>
      </c>
      <c r="I10" s="24">
        <f t="shared" si="0"/>
        <v>0.74385292127227609</v>
      </c>
      <c r="J10" s="24">
        <f t="shared" ref="J10:J43" si="2">H10/B10</f>
        <v>1.1270145384875465</v>
      </c>
      <c r="K10" s="26">
        <v>4310</v>
      </c>
      <c r="L10" s="26">
        <v>4541</v>
      </c>
      <c r="M10" s="27">
        <v>4575</v>
      </c>
      <c r="N10" s="106">
        <f t="shared" si="1"/>
        <v>1.0774999999999999</v>
      </c>
    </row>
    <row r="11" spans="1:14" s="9" customFormat="1" ht="15" x14ac:dyDescent="0.25">
      <c r="A11" s="25" t="s">
        <v>8</v>
      </c>
      <c r="B11" s="28">
        <v>0</v>
      </c>
      <c r="C11" s="26"/>
      <c r="D11" s="26">
        <v>0</v>
      </c>
      <c r="E11" s="27">
        <v>0</v>
      </c>
      <c r="F11" s="27">
        <v>0</v>
      </c>
      <c r="G11" s="27"/>
      <c r="H11" s="27">
        <v>0</v>
      </c>
      <c r="I11" s="24">
        <v>0</v>
      </c>
      <c r="J11" s="24">
        <v>0</v>
      </c>
      <c r="K11" s="26">
        <v>0</v>
      </c>
      <c r="L11" s="26">
        <v>0</v>
      </c>
      <c r="M11" s="27">
        <v>0</v>
      </c>
      <c r="N11" s="106">
        <v>0</v>
      </c>
    </row>
    <row r="12" spans="1:14" s="9" customFormat="1" ht="15" x14ac:dyDescent="0.25">
      <c r="A12" s="25" t="s">
        <v>9</v>
      </c>
      <c r="B12" s="28">
        <v>1190.3</v>
      </c>
      <c r="C12" s="26"/>
      <c r="D12" s="26">
        <v>620</v>
      </c>
      <c r="E12" s="27">
        <v>793.8</v>
      </c>
      <c r="F12" s="27">
        <v>646.70000000000005</v>
      </c>
      <c r="G12" s="27"/>
      <c r="H12" s="27">
        <v>690.5</v>
      </c>
      <c r="I12" s="24">
        <f t="shared" si="0"/>
        <v>0.81468883849836238</v>
      </c>
      <c r="J12" s="24">
        <f t="shared" si="2"/>
        <v>0.58010585566663864</v>
      </c>
      <c r="K12" s="26">
        <v>580</v>
      </c>
      <c r="L12" s="26">
        <v>603</v>
      </c>
      <c r="M12" s="27">
        <v>629</v>
      </c>
      <c r="N12" s="106">
        <f t="shared" si="1"/>
        <v>0.83997103548153507</v>
      </c>
    </row>
    <row r="13" spans="1:14" s="9" customFormat="1" ht="38.25" x14ac:dyDescent="0.25">
      <c r="A13" s="25" t="s">
        <v>10</v>
      </c>
      <c r="B13" s="28">
        <v>0</v>
      </c>
      <c r="C13" s="26"/>
      <c r="D13" s="28">
        <v>0</v>
      </c>
      <c r="E13" s="27">
        <v>0</v>
      </c>
      <c r="F13" s="29">
        <v>0</v>
      </c>
      <c r="G13" s="29"/>
      <c r="H13" s="29">
        <v>0</v>
      </c>
      <c r="I13" s="24">
        <v>0</v>
      </c>
      <c r="J13" s="24">
        <v>0</v>
      </c>
      <c r="K13" s="26">
        <v>0</v>
      </c>
      <c r="L13" s="26">
        <v>0</v>
      </c>
      <c r="M13" s="27">
        <v>0</v>
      </c>
      <c r="N13" s="106">
        <v>0</v>
      </c>
    </row>
    <row r="14" spans="1:14" s="325" customFormat="1" ht="15" x14ac:dyDescent="0.25">
      <c r="A14" s="117" t="s">
        <v>11</v>
      </c>
      <c r="B14" s="323">
        <v>16650.21</v>
      </c>
      <c r="C14" s="323"/>
      <c r="D14" s="323">
        <v>15557</v>
      </c>
      <c r="E14" s="253">
        <v>15505.4</v>
      </c>
      <c r="F14" s="253">
        <v>6036.4</v>
      </c>
      <c r="G14" s="253"/>
      <c r="H14" s="253">
        <v>14870.6</v>
      </c>
      <c r="I14" s="254">
        <f t="shared" si="0"/>
        <v>0.38930953087311515</v>
      </c>
      <c r="J14" s="254">
        <f t="shared" si="2"/>
        <v>0.89311786457948583</v>
      </c>
      <c r="K14" s="323">
        <v>16800</v>
      </c>
      <c r="L14" s="323">
        <v>17548</v>
      </c>
      <c r="M14" s="253">
        <v>18312</v>
      </c>
      <c r="N14" s="324">
        <f t="shared" si="1"/>
        <v>1.1297459416566917</v>
      </c>
    </row>
    <row r="15" spans="1:14" s="9" customFormat="1" ht="15" x14ac:dyDescent="0.25">
      <c r="A15" s="25" t="s">
        <v>12</v>
      </c>
      <c r="B15" s="28">
        <v>35472.81</v>
      </c>
      <c r="C15" s="26"/>
      <c r="D15" s="28">
        <v>32750</v>
      </c>
      <c r="E15" s="27">
        <v>36654.399999999994</v>
      </c>
      <c r="F15" s="29">
        <v>35377.1</v>
      </c>
      <c r="G15" s="29"/>
      <c r="H15" s="29">
        <v>37486.800000000003</v>
      </c>
      <c r="I15" s="24">
        <f t="shared" si="0"/>
        <v>0.96515288751145845</v>
      </c>
      <c r="J15" s="24">
        <f t="shared" si="2"/>
        <v>1.0567755979861762</v>
      </c>
      <c r="K15" s="26">
        <v>36881</v>
      </c>
      <c r="L15" s="26">
        <v>37777</v>
      </c>
      <c r="M15" s="27">
        <v>38377</v>
      </c>
      <c r="N15" s="106">
        <f t="shared" si="1"/>
        <v>0.98383964488833398</v>
      </c>
    </row>
    <row r="16" spans="1:14" s="9" customFormat="1" ht="15" x14ac:dyDescent="0.25">
      <c r="A16" s="25" t="s">
        <v>13</v>
      </c>
      <c r="B16" s="26">
        <v>0.1</v>
      </c>
      <c r="C16" s="26"/>
      <c r="D16" s="26">
        <v>0</v>
      </c>
      <c r="E16" s="27">
        <v>0</v>
      </c>
      <c r="F16" s="27">
        <v>0</v>
      </c>
      <c r="G16" s="27"/>
      <c r="H16" s="27">
        <v>0</v>
      </c>
      <c r="I16" s="24">
        <v>0</v>
      </c>
      <c r="J16" s="24">
        <f t="shared" si="2"/>
        <v>0</v>
      </c>
      <c r="K16" s="26">
        <v>0</v>
      </c>
      <c r="L16" s="26">
        <v>0</v>
      </c>
      <c r="M16" s="27">
        <v>0</v>
      </c>
      <c r="N16" s="106">
        <v>0</v>
      </c>
    </row>
    <row r="17" spans="1:14" s="9" customFormat="1" ht="15" x14ac:dyDescent="0.25">
      <c r="A17" s="25" t="s">
        <v>14</v>
      </c>
      <c r="B17" s="27">
        <v>0</v>
      </c>
      <c r="C17" s="27"/>
      <c r="D17" s="27">
        <v>0</v>
      </c>
      <c r="E17" s="27">
        <v>0</v>
      </c>
      <c r="F17" s="27">
        <v>0</v>
      </c>
      <c r="G17" s="27"/>
      <c r="H17" s="27">
        <v>0</v>
      </c>
      <c r="I17" s="24">
        <v>0</v>
      </c>
      <c r="J17" s="24">
        <v>0</v>
      </c>
      <c r="K17" s="27">
        <v>0</v>
      </c>
      <c r="L17" s="27">
        <v>0</v>
      </c>
      <c r="M17" s="27">
        <v>0</v>
      </c>
      <c r="N17" s="106">
        <v>0</v>
      </c>
    </row>
    <row r="18" spans="1:14" s="9" customFormat="1" ht="15" x14ac:dyDescent="0.25">
      <c r="A18" s="20" t="s">
        <v>15</v>
      </c>
      <c r="B18" s="21">
        <v>4766.2299999999996</v>
      </c>
      <c r="C18" s="21">
        <v>0</v>
      </c>
      <c r="D18" s="21">
        <v>2827</v>
      </c>
      <c r="E18" s="21">
        <v>3017.2999999999997</v>
      </c>
      <c r="F18" s="21">
        <v>2346.1000000000004</v>
      </c>
      <c r="G18" s="21">
        <v>0</v>
      </c>
      <c r="H18" s="21">
        <v>2988.4000000000005</v>
      </c>
      <c r="I18" s="22">
        <f t="shared" si="0"/>
        <v>0.77754946475325637</v>
      </c>
      <c r="J18" s="22">
        <f t="shared" si="2"/>
        <v>0.62699450089483744</v>
      </c>
      <c r="K18" s="21">
        <v>3150</v>
      </c>
      <c r="L18" s="21">
        <v>3252</v>
      </c>
      <c r="M18" s="21">
        <v>3254</v>
      </c>
      <c r="N18" s="106">
        <f t="shared" si="1"/>
        <v>1.0540757596038011</v>
      </c>
    </row>
    <row r="19" spans="1:14" s="9" customFormat="1" ht="30" x14ac:dyDescent="0.25">
      <c r="A19" s="30" t="s">
        <v>16</v>
      </c>
      <c r="B19" s="26">
        <v>2494.7999999999997</v>
      </c>
      <c r="C19" s="26"/>
      <c r="D19" s="28">
        <v>2053</v>
      </c>
      <c r="E19" s="27">
        <v>2120.9</v>
      </c>
      <c r="F19" s="27">
        <v>1846.5</v>
      </c>
      <c r="G19" s="27"/>
      <c r="H19" s="27">
        <v>2120.5</v>
      </c>
      <c r="I19" s="24">
        <f t="shared" si="0"/>
        <v>0.87062096279881174</v>
      </c>
      <c r="J19" s="24">
        <f t="shared" si="2"/>
        <v>0.84996793330126674</v>
      </c>
      <c r="K19" s="26">
        <v>2183</v>
      </c>
      <c r="L19" s="26">
        <v>2283</v>
      </c>
      <c r="M19" s="27">
        <v>2283</v>
      </c>
      <c r="N19" s="50">
        <f t="shared" si="1"/>
        <v>1.0294741806177787</v>
      </c>
    </row>
    <row r="20" spans="1:14" s="9" customFormat="1" ht="30" x14ac:dyDescent="0.25">
      <c r="A20" s="30" t="s">
        <v>17</v>
      </c>
      <c r="B20" s="26">
        <v>498.20000000000005</v>
      </c>
      <c r="C20" s="26"/>
      <c r="D20" s="28">
        <v>609</v>
      </c>
      <c r="E20" s="27">
        <v>609</v>
      </c>
      <c r="F20" s="27">
        <v>302.3</v>
      </c>
      <c r="G20" s="27"/>
      <c r="H20" s="27">
        <v>602.9</v>
      </c>
      <c r="I20" s="24">
        <f t="shared" si="0"/>
        <v>0.4963875205254516</v>
      </c>
      <c r="J20" s="24">
        <f t="shared" si="2"/>
        <v>1.2101565636290645</v>
      </c>
      <c r="K20" s="26">
        <v>595</v>
      </c>
      <c r="L20" s="26">
        <v>597</v>
      </c>
      <c r="M20" s="27">
        <v>599</v>
      </c>
      <c r="N20" s="50">
        <f t="shared" si="1"/>
        <v>0.98689666611378346</v>
      </c>
    </row>
    <row r="21" spans="1:14" s="9" customFormat="1" ht="45" x14ac:dyDescent="0.25">
      <c r="A21" s="30" t="s">
        <v>18</v>
      </c>
      <c r="B21" s="26">
        <v>5.4</v>
      </c>
      <c r="C21" s="26"/>
      <c r="D21" s="28">
        <v>0</v>
      </c>
      <c r="E21" s="27">
        <v>0</v>
      </c>
      <c r="F21" s="27">
        <v>0</v>
      </c>
      <c r="G21" s="27"/>
      <c r="H21" s="27">
        <v>0</v>
      </c>
      <c r="I21" s="24">
        <v>0</v>
      </c>
      <c r="J21" s="24">
        <f t="shared" si="2"/>
        <v>0</v>
      </c>
      <c r="K21" s="26">
        <v>0</v>
      </c>
      <c r="L21" s="26">
        <v>0</v>
      </c>
      <c r="M21" s="27">
        <v>0</v>
      </c>
      <c r="N21" s="50">
        <v>0</v>
      </c>
    </row>
    <row r="22" spans="1:14" s="9" customFormat="1" ht="60" x14ac:dyDescent="0.25">
      <c r="A22" s="30" t="s">
        <v>19</v>
      </c>
      <c r="B22" s="26">
        <v>32.1</v>
      </c>
      <c r="C22" s="26"/>
      <c r="D22" s="28">
        <v>7</v>
      </c>
      <c r="E22" s="27">
        <v>38.200000000000003</v>
      </c>
      <c r="F22" s="27">
        <v>74.599999999999994</v>
      </c>
      <c r="G22" s="27"/>
      <c r="H22" s="27">
        <v>84.3</v>
      </c>
      <c r="I22" s="24">
        <f t="shared" si="0"/>
        <v>1.9528795811518322</v>
      </c>
      <c r="J22" s="24">
        <f t="shared" si="2"/>
        <v>2.6261682242990654</v>
      </c>
      <c r="K22" s="26">
        <v>163</v>
      </c>
      <c r="L22" s="26">
        <v>163</v>
      </c>
      <c r="M22" s="27">
        <v>163</v>
      </c>
      <c r="N22" s="50">
        <f t="shared" si="1"/>
        <v>1.933570581257414</v>
      </c>
    </row>
    <row r="23" spans="1:14" s="9" customFormat="1" ht="30" x14ac:dyDescent="0.25">
      <c r="A23" s="30" t="s">
        <v>20</v>
      </c>
      <c r="B23" s="26">
        <v>0</v>
      </c>
      <c r="C23" s="26"/>
      <c r="D23" s="28">
        <v>0</v>
      </c>
      <c r="E23" s="27">
        <v>0</v>
      </c>
      <c r="F23" s="27">
        <v>0</v>
      </c>
      <c r="G23" s="27"/>
      <c r="H23" s="27">
        <v>0</v>
      </c>
      <c r="I23" s="24">
        <v>0</v>
      </c>
      <c r="J23" s="24">
        <v>0</v>
      </c>
      <c r="K23" s="26">
        <v>0</v>
      </c>
      <c r="L23" s="26">
        <v>0</v>
      </c>
      <c r="M23" s="27">
        <v>0</v>
      </c>
      <c r="N23" s="50">
        <v>0</v>
      </c>
    </row>
    <row r="24" spans="1:14" s="9" customFormat="1" ht="30" x14ac:dyDescent="0.25">
      <c r="A24" s="30" t="s">
        <v>21</v>
      </c>
      <c r="B24" s="26">
        <v>123.6</v>
      </c>
      <c r="C24" s="26"/>
      <c r="D24" s="28">
        <v>108</v>
      </c>
      <c r="E24" s="27">
        <v>108</v>
      </c>
      <c r="F24" s="27">
        <v>2</v>
      </c>
      <c r="G24" s="27"/>
      <c r="H24" s="27">
        <v>60</v>
      </c>
      <c r="I24" s="24">
        <f t="shared" si="0"/>
        <v>1.8518518518518517E-2</v>
      </c>
      <c r="J24" s="24">
        <f t="shared" si="2"/>
        <v>0.4854368932038835</v>
      </c>
      <c r="K24" s="26">
        <v>109</v>
      </c>
      <c r="L24" s="26">
        <v>109</v>
      </c>
      <c r="M24" s="27">
        <v>109</v>
      </c>
      <c r="N24" s="50">
        <f t="shared" si="1"/>
        <v>1.8166666666666667</v>
      </c>
    </row>
    <row r="25" spans="1:14" s="9" customFormat="1" ht="15" x14ac:dyDescent="0.25">
      <c r="A25" s="30" t="s">
        <v>22</v>
      </c>
      <c r="B25" s="26">
        <v>0</v>
      </c>
      <c r="C25" s="26"/>
      <c r="D25" s="28">
        <v>0</v>
      </c>
      <c r="E25" s="27">
        <v>0</v>
      </c>
      <c r="F25" s="27">
        <v>0</v>
      </c>
      <c r="G25" s="27"/>
      <c r="H25" s="27">
        <v>0</v>
      </c>
      <c r="I25" s="24">
        <v>0</v>
      </c>
      <c r="J25" s="24">
        <v>0</v>
      </c>
      <c r="K25" s="26">
        <v>0</v>
      </c>
      <c r="L25" s="26">
        <v>0</v>
      </c>
      <c r="M25" s="27">
        <v>0</v>
      </c>
      <c r="N25" s="50">
        <v>0</v>
      </c>
    </row>
    <row r="26" spans="1:14" s="9" customFormat="1" ht="45" x14ac:dyDescent="0.25">
      <c r="A26" s="30" t="s">
        <v>23</v>
      </c>
      <c r="B26" s="26">
        <v>97.43</v>
      </c>
      <c r="C26" s="26"/>
      <c r="D26" s="28">
        <v>0</v>
      </c>
      <c r="E26" s="27">
        <v>0</v>
      </c>
      <c r="F26" s="27">
        <v>0</v>
      </c>
      <c r="G26" s="27"/>
      <c r="H26" s="27">
        <v>0</v>
      </c>
      <c r="I26" s="24">
        <v>0</v>
      </c>
      <c r="J26" s="24">
        <f t="shared" si="2"/>
        <v>0</v>
      </c>
      <c r="K26" s="26">
        <v>0</v>
      </c>
      <c r="L26" s="26">
        <v>0</v>
      </c>
      <c r="M26" s="27">
        <v>0</v>
      </c>
      <c r="N26" s="50">
        <v>0</v>
      </c>
    </row>
    <row r="27" spans="1:14" s="9" customFormat="1" ht="60" x14ac:dyDescent="0.25">
      <c r="A27" s="30" t="s">
        <v>24</v>
      </c>
      <c r="B27" s="26">
        <v>1346</v>
      </c>
      <c r="C27" s="26"/>
      <c r="D27" s="28">
        <v>50</v>
      </c>
      <c r="E27" s="27">
        <v>141.19999999999999</v>
      </c>
      <c r="F27" s="27">
        <v>149.80000000000001</v>
      </c>
      <c r="G27" s="27"/>
      <c r="H27" s="27">
        <v>149.80000000000001</v>
      </c>
      <c r="I27" s="24">
        <f t="shared" si="0"/>
        <v>1.0609065155807367</v>
      </c>
      <c r="J27" s="24">
        <f t="shared" si="2"/>
        <v>0.11129271916790491</v>
      </c>
      <c r="K27" s="26">
        <v>100</v>
      </c>
      <c r="L27" s="26">
        <v>100</v>
      </c>
      <c r="M27" s="27">
        <v>100</v>
      </c>
      <c r="N27" s="50">
        <f t="shared" si="1"/>
        <v>0.66755674232309736</v>
      </c>
    </row>
    <row r="28" spans="1:14" s="9" customFormat="1" ht="30" x14ac:dyDescent="0.25">
      <c r="A28" s="30" t="s">
        <v>25</v>
      </c>
      <c r="B28" s="26">
        <v>0</v>
      </c>
      <c r="C28" s="26"/>
      <c r="D28" s="28">
        <v>0</v>
      </c>
      <c r="E28" s="27">
        <v>0</v>
      </c>
      <c r="F28" s="27">
        <v>0</v>
      </c>
      <c r="G28" s="27"/>
      <c r="H28" s="27">
        <v>0</v>
      </c>
      <c r="I28" s="24">
        <v>0</v>
      </c>
      <c r="J28" s="24">
        <v>0</v>
      </c>
      <c r="K28" s="26">
        <v>0</v>
      </c>
      <c r="L28" s="26">
        <v>0</v>
      </c>
      <c r="M28" s="27">
        <v>0</v>
      </c>
      <c r="N28" s="50">
        <v>0</v>
      </c>
    </row>
    <row r="29" spans="1:14" s="9" customFormat="1" ht="30" x14ac:dyDescent="0.25">
      <c r="A29" s="30" t="s">
        <v>26</v>
      </c>
      <c r="B29" s="26">
        <v>132.5</v>
      </c>
      <c r="C29" s="26"/>
      <c r="D29" s="28">
        <v>0</v>
      </c>
      <c r="E29" s="27">
        <v>0</v>
      </c>
      <c r="F29" s="27">
        <v>-29.1</v>
      </c>
      <c r="G29" s="27"/>
      <c r="H29" s="27">
        <v>-29.1</v>
      </c>
      <c r="I29" s="24">
        <v>0</v>
      </c>
      <c r="J29" s="24">
        <f t="shared" si="2"/>
        <v>-0.21962264150943397</v>
      </c>
      <c r="K29" s="26">
        <v>0</v>
      </c>
      <c r="L29" s="26">
        <v>0</v>
      </c>
      <c r="M29" s="27">
        <v>0</v>
      </c>
      <c r="N29" s="50">
        <f t="shared" si="1"/>
        <v>0</v>
      </c>
    </row>
    <row r="30" spans="1:14" s="9" customFormat="1" ht="15" x14ac:dyDescent="0.25">
      <c r="A30" s="30" t="s">
        <v>27</v>
      </c>
      <c r="B30" s="26">
        <v>36.200000000000003</v>
      </c>
      <c r="C30" s="26"/>
      <c r="D30" s="28">
        <v>0</v>
      </c>
      <c r="E30" s="27">
        <v>0</v>
      </c>
      <c r="F30" s="27">
        <v>0</v>
      </c>
      <c r="G30" s="27"/>
      <c r="H30" s="27">
        <v>0</v>
      </c>
      <c r="I30" s="24">
        <v>0</v>
      </c>
      <c r="J30" s="24">
        <f t="shared" si="2"/>
        <v>0</v>
      </c>
      <c r="K30" s="26">
        <v>0</v>
      </c>
      <c r="L30" s="26">
        <v>0</v>
      </c>
      <c r="M30" s="27">
        <v>0</v>
      </c>
      <c r="N30" s="50">
        <v>0</v>
      </c>
    </row>
    <row r="31" spans="1:14" s="9" customFormat="1" ht="15" x14ac:dyDescent="0.25">
      <c r="A31" s="20" t="s">
        <v>28</v>
      </c>
      <c r="B31" s="21">
        <v>81443.299999999974</v>
      </c>
      <c r="C31" s="21">
        <v>0</v>
      </c>
      <c r="D31" s="21">
        <v>53377.2</v>
      </c>
      <c r="E31" s="21">
        <v>130099.6</v>
      </c>
      <c r="F31" s="21">
        <v>106870.79999999999</v>
      </c>
      <c r="G31" s="21"/>
      <c r="H31" s="21">
        <v>123665.20000000001</v>
      </c>
      <c r="I31" s="22">
        <f t="shared" si="0"/>
        <v>0.82145371699836112</v>
      </c>
      <c r="J31" s="22">
        <f t="shared" si="2"/>
        <v>1.5184207909060665</v>
      </c>
      <c r="K31" s="21">
        <v>52051.3</v>
      </c>
      <c r="L31" s="21">
        <v>19965.599999999999</v>
      </c>
      <c r="M31" s="31">
        <v>33515.299999999996</v>
      </c>
      <c r="N31" s="106">
        <f t="shared" si="1"/>
        <v>0.42090499186513264</v>
      </c>
    </row>
    <row r="32" spans="1:14" s="9" customFormat="1" ht="25.5" x14ac:dyDescent="0.25">
      <c r="A32" s="25" t="s">
        <v>147</v>
      </c>
      <c r="B32" s="26">
        <v>81357.699999999983</v>
      </c>
      <c r="C32" s="26">
        <v>0</v>
      </c>
      <c r="D32" s="26">
        <v>53377.2</v>
      </c>
      <c r="E32" s="26">
        <v>129482.70000000001</v>
      </c>
      <c r="F32" s="26">
        <v>106253.9</v>
      </c>
      <c r="G32" s="26"/>
      <c r="H32" s="26">
        <v>123048.30000000002</v>
      </c>
      <c r="I32" s="24">
        <f t="shared" si="0"/>
        <v>0.82060306125837645</v>
      </c>
      <c r="J32" s="24">
        <f t="shared" si="2"/>
        <v>1.5124358235299185</v>
      </c>
      <c r="K32" s="26">
        <v>52051.3</v>
      </c>
      <c r="L32" s="26">
        <v>19965.599999999999</v>
      </c>
      <c r="M32" s="27">
        <v>33515.299999999996</v>
      </c>
      <c r="N32" s="50">
        <f t="shared" si="1"/>
        <v>0.42301518997011739</v>
      </c>
    </row>
    <row r="33" spans="1:504" s="9" customFormat="1" ht="15" x14ac:dyDescent="0.25">
      <c r="A33" s="25" t="s">
        <v>29</v>
      </c>
      <c r="B33" s="26">
        <v>14169.699999999999</v>
      </c>
      <c r="C33" s="26">
        <v>0</v>
      </c>
      <c r="D33" s="26">
        <v>8044.5</v>
      </c>
      <c r="E33" s="26">
        <v>9044.5</v>
      </c>
      <c r="F33" s="26">
        <v>7822.8000000000011</v>
      </c>
      <c r="G33" s="26"/>
      <c r="H33" s="26">
        <v>9044.5</v>
      </c>
      <c r="I33" s="24">
        <f t="shared" si="0"/>
        <v>0.86492343413124007</v>
      </c>
      <c r="J33" s="24">
        <f t="shared" si="2"/>
        <v>0.63829862311834407</v>
      </c>
      <c r="K33" s="27">
        <v>8822.4</v>
      </c>
      <c r="L33" s="27">
        <v>1749</v>
      </c>
      <c r="M33" s="27">
        <v>1749</v>
      </c>
      <c r="N33" s="50">
        <f t="shared" si="1"/>
        <v>0.97544363978108239</v>
      </c>
    </row>
    <row r="34" spans="1:504" s="9" customFormat="1" ht="25.5" x14ac:dyDescent="0.25">
      <c r="A34" s="33" t="s">
        <v>30</v>
      </c>
      <c r="B34" s="34">
        <v>1539</v>
      </c>
      <c r="C34" s="1"/>
      <c r="D34" s="34">
        <v>1610</v>
      </c>
      <c r="E34" s="35">
        <v>1610</v>
      </c>
      <c r="F34" s="35">
        <v>1341.4</v>
      </c>
      <c r="G34" s="35"/>
      <c r="H34" s="35">
        <v>1610</v>
      </c>
      <c r="I34" s="24">
        <f t="shared" si="0"/>
        <v>0.83316770186335409</v>
      </c>
      <c r="J34" s="24">
        <f t="shared" si="2"/>
        <v>1.0461338531513971</v>
      </c>
      <c r="K34" s="26">
        <v>1749</v>
      </c>
      <c r="L34" s="26">
        <v>1749</v>
      </c>
      <c r="M34" s="27">
        <v>1749</v>
      </c>
      <c r="N34" s="50">
        <f t="shared" si="1"/>
        <v>1.0863354037267081</v>
      </c>
    </row>
    <row r="35" spans="1:504" s="9" customFormat="1" ht="25.5" x14ac:dyDescent="0.25">
      <c r="A35" s="33" t="s">
        <v>31</v>
      </c>
      <c r="B35" s="34">
        <v>12030.699999999999</v>
      </c>
      <c r="C35" s="1"/>
      <c r="D35" s="26">
        <v>6434.5</v>
      </c>
      <c r="E35" s="35">
        <v>7434.5</v>
      </c>
      <c r="F35" s="35">
        <v>6481.4000000000005</v>
      </c>
      <c r="G35" s="35"/>
      <c r="H35" s="35">
        <v>7434.5</v>
      </c>
      <c r="I35" s="24">
        <f t="shared" si="0"/>
        <v>0.87180039007330701</v>
      </c>
      <c r="J35" s="24">
        <f t="shared" si="2"/>
        <v>0.61796071716525225</v>
      </c>
      <c r="K35" s="26">
        <v>7073.4</v>
      </c>
      <c r="L35" s="26">
        <v>0</v>
      </c>
      <c r="M35" s="27">
        <v>0</v>
      </c>
      <c r="N35" s="50">
        <f t="shared" si="1"/>
        <v>0.9514291478915865</v>
      </c>
    </row>
    <row r="36" spans="1:504" ht="15" x14ac:dyDescent="0.25">
      <c r="A36" s="33" t="s">
        <v>32</v>
      </c>
      <c r="B36" s="34">
        <v>600</v>
      </c>
      <c r="C36" s="1"/>
      <c r="D36" s="36">
        <v>0</v>
      </c>
      <c r="E36" s="37">
        <v>0</v>
      </c>
      <c r="F36" s="37">
        <v>0</v>
      </c>
      <c r="G36" s="37"/>
      <c r="H36" s="37">
        <v>0</v>
      </c>
      <c r="I36" s="24">
        <v>0</v>
      </c>
      <c r="J36" s="24">
        <f t="shared" si="2"/>
        <v>0</v>
      </c>
      <c r="K36" s="26">
        <v>0</v>
      </c>
      <c r="L36" s="26">
        <v>0</v>
      </c>
      <c r="M36" s="27">
        <v>0</v>
      </c>
      <c r="N36" s="50">
        <v>0</v>
      </c>
    </row>
    <row r="37" spans="1:504" ht="15" x14ac:dyDescent="0.25">
      <c r="A37" s="25" t="s">
        <v>33</v>
      </c>
      <c r="B37" s="26">
        <v>52889.2</v>
      </c>
      <c r="C37" s="26"/>
      <c r="D37" s="26">
        <v>28627.599999999999</v>
      </c>
      <c r="E37" s="39">
        <v>103439.8</v>
      </c>
      <c r="F37" s="39">
        <v>84501.9</v>
      </c>
      <c r="G37" s="39"/>
      <c r="H37" s="39">
        <v>97005.400000000009</v>
      </c>
      <c r="I37" s="24">
        <f t="shared" si="0"/>
        <v>0.81691863286665278</v>
      </c>
      <c r="J37" s="24">
        <f t="shared" si="2"/>
        <v>1.8341249253155656</v>
      </c>
      <c r="K37" s="40">
        <v>26590.400000000001</v>
      </c>
      <c r="L37" s="40">
        <v>16597.599999999999</v>
      </c>
      <c r="M37" s="41">
        <v>30085.599999999999</v>
      </c>
      <c r="N37" s="50">
        <f t="shared" si="1"/>
        <v>0.27411257517622728</v>
      </c>
    </row>
    <row r="38" spans="1:504" ht="15" x14ac:dyDescent="0.25">
      <c r="A38" s="25" t="s">
        <v>34</v>
      </c>
      <c r="B38" s="26">
        <v>1671.2</v>
      </c>
      <c r="C38" s="26"/>
      <c r="D38" s="26">
        <v>1460</v>
      </c>
      <c r="E38" s="39">
        <v>1604.1000000000001</v>
      </c>
      <c r="F38" s="39">
        <v>1603.3</v>
      </c>
      <c r="G38" s="39"/>
      <c r="H38" s="39">
        <v>1604.1000000000001</v>
      </c>
      <c r="I38" s="24">
        <f t="shared" si="0"/>
        <v>0.99950127797518851</v>
      </c>
      <c r="J38" s="24">
        <f t="shared" si="2"/>
        <v>0.95984921014839641</v>
      </c>
      <c r="K38" s="40">
        <v>1602.9999999999998</v>
      </c>
      <c r="L38" s="40">
        <v>1619.0000000000002</v>
      </c>
      <c r="M38" s="41">
        <v>1680.7</v>
      </c>
      <c r="N38" s="50">
        <f t="shared" si="1"/>
        <v>0.99931425721588407</v>
      </c>
    </row>
    <row r="39" spans="1:504" ht="15" x14ac:dyDescent="0.25">
      <c r="A39" s="25" t="s">
        <v>35</v>
      </c>
      <c r="B39" s="26">
        <v>12627.599999999999</v>
      </c>
      <c r="C39" s="26"/>
      <c r="D39" s="26">
        <v>15245.100000000002</v>
      </c>
      <c r="E39" s="27">
        <v>15394.300000000003</v>
      </c>
      <c r="F39" s="27">
        <v>12325.9</v>
      </c>
      <c r="G39" s="27"/>
      <c r="H39" s="27">
        <v>15394.300000000003</v>
      </c>
      <c r="I39" s="24">
        <f t="shared" si="0"/>
        <v>0.80067947227220448</v>
      </c>
      <c r="J39" s="24">
        <f t="shared" si="2"/>
        <v>1.2190994329880582</v>
      </c>
      <c r="K39" s="40">
        <v>15035.5</v>
      </c>
      <c r="L39" s="40">
        <v>0</v>
      </c>
      <c r="M39" s="41">
        <v>0</v>
      </c>
      <c r="N39" s="50">
        <f t="shared" si="1"/>
        <v>0.97669267196299914</v>
      </c>
    </row>
    <row r="40" spans="1:504" s="43" customFormat="1" ht="15" x14ac:dyDescent="0.25">
      <c r="A40" s="25" t="s">
        <v>36</v>
      </c>
      <c r="B40" s="26">
        <v>22.5</v>
      </c>
      <c r="C40" s="26"/>
      <c r="D40" s="26">
        <v>0</v>
      </c>
      <c r="E40" s="27">
        <v>659.19999999999993</v>
      </c>
      <c r="F40" s="27">
        <v>659.19999999999993</v>
      </c>
      <c r="G40" s="27"/>
      <c r="H40" s="27">
        <v>659.19999999999993</v>
      </c>
      <c r="I40" s="24">
        <f t="shared" si="0"/>
        <v>1</v>
      </c>
      <c r="J40" s="24">
        <f t="shared" si="2"/>
        <v>29.297777777777775</v>
      </c>
      <c r="K40" s="26">
        <v>0</v>
      </c>
      <c r="L40" s="26">
        <v>0</v>
      </c>
      <c r="M40" s="27">
        <v>0</v>
      </c>
      <c r="N40" s="50">
        <f t="shared" si="1"/>
        <v>0</v>
      </c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  <c r="IS40" s="42"/>
      <c r="IT40" s="42"/>
      <c r="IU40" s="42"/>
      <c r="IV40" s="42"/>
      <c r="IW40" s="42"/>
      <c r="IX40" s="42"/>
      <c r="IY40" s="42"/>
      <c r="IZ40" s="42"/>
      <c r="JA40" s="42"/>
      <c r="JB40" s="42"/>
      <c r="JC40" s="42"/>
      <c r="JD40" s="42"/>
      <c r="JE40" s="42"/>
      <c r="JF40" s="42"/>
      <c r="JG40" s="42"/>
      <c r="JH40" s="42"/>
      <c r="JI40" s="42"/>
      <c r="JJ40" s="42"/>
      <c r="JK40" s="42"/>
      <c r="JL40" s="42"/>
      <c r="JM40" s="42"/>
      <c r="JN40" s="42"/>
      <c r="JO40" s="42"/>
      <c r="JP40" s="42"/>
      <c r="JQ40" s="42"/>
      <c r="JR40" s="42"/>
      <c r="JS40" s="42"/>
      <c r="JT40" s="42"/>
      <c r="JU40" s="42"/>
      <c r="JV40" s="42"/>
      <c r="JW40" s="42"/>
      <c r="JX40" s="42"/>
      <c r="JY40" s="42"/>
      <c r="JZ40" s="42"/>
      <c r="KA40" s="42"/>
      <c r="KB40" s="42"/>
      <c r="KC40" s="42"/>
      <c r="KD40" s="42"/>
      <c r="KE40" s="42"/>
      <c r="KF40" s="42"/>
      <c r="KG40" s="42"/>
      <c r="KH40" s="42"/>
      <c r="KI40" s="42"/>
      <c r="KJ40" s="42"/>
      <c r="KK40" s="42"/>
      <c r="KL40" s="42"/>
      <c r="KM40" s="42"/>
      <c r="KN40" s="42"/>
      <c r="KO40" s="42"/>
      <c r="KP40" s="42"/>
      <c r="KQ40" s="42"/>
      <c r="KR40" s="42"/>
      <c r="KS40" s="42"/>
      <c r="KT40" s="42"/>
      <c r="KU40" s="42"/>
      <c r="KV40" s="42"/>
      <c r="KW40" s="42"/>
      <c r="KX40" s="42"/>
      <c r="KY40" s="42"/>
      <c r="KZ40" s="42"/>
      <c r="LA40" s="42"/>
      <c r="LB40" s="42"/>
      <c r="LC40" s="42"/>
      <c r="LD40" s="42"/>
      <c r="LE40" s="42"/>
      <c r="LF40" s="42"/>
      <c r="LG40" s="42"/>
      <c r="LH40" s="42"/>
      <c r="LI40" s="42"/>
      <c r="LJ40" s="42"/>
      <c r="LK40" s="42"/>
      <c r="LL40" s="42"/>
      <c r="LM40" s="42"/>
      <c r="LN40" s="42"/>
      <c r="LO40" s="42"/>
      <c r="LP40" s="42"/>
      <c r="LQ40" s="42"/>
      <c r="LR40" s="42"/>
      <c r="LS40" s="42"/>
      <c r="LT40" s="42"/>
      <c r="LU40" s="42"/>
      <c r="LV40" s="42"/>
      <c r="LW40" s="42"/>
      <c r="LX40" s="42"/>
      <c r="LY40" s="42"/>
      <c r="LZ40" s="42"/>
      <c r="MA40" s="42"/>
      <c r="MB40" s="42"/>
      <c r="MC40" s="42"/>
      <c r="MD40" s="42"/>
      <c r="ME40" s="42"/>
      <c r="MF40" s="42"/>
      <c r="MG40" s="42"/>
      <c r="MH40" s="42"/>
      <c r="MI40" s="42"/>
      <c r="MJ40" s="42"/>
      <c r="MK40" s="42"/>
      <c r="ML40" s="42"/>
      <c r="MM40" s="42"/>
      <c r="MN40" s="42"/>
      <c r="MO40" s="42"/>
      <c r="MP40" s="42"/>
      <c r="MQ40" s="42"/>
      <c r="MR40" s="42"/>
      <c r="MS40" s="42"/>
      <c r="MT40" s="42"/>
      <c r="MU40" s="42"/>
      <c r="MV40" s="42"/>
      <c r="MW40" s="42"/>
      <c r="MX40" s="42"/>
      <c r="MY40" s="42"/>
      <c r="MZ40" s="42"/>
      <c r="NA40" s="42"/>
      <c r="NB40" s="42"/>
      <c r="NC40" s="42"/>
      <c r="ND40" s="42"/>
      <c r="NE40" s="42"/>
      <c r="NF40" s="42"/>
      <c r="NG40" s="42"/>
      <c r="NH40" s="42"/>
      <c r="NI40" s="42"/>
      <c r="NJ40" s="42"/>
      <c r="NK40" s="42"/>
      <c r="NL40" s="42"/>
      <c r="NM40" s="42"/>
      <c r="NN40" s="42"/>
      <c r="NO40" s="42"/>
      <c r="NP40" s="42"/>
      <c r="NQ40" s="42"/>
      <c r="NR40" s="42"/>
      <c r="NS40" s="42"/>
      <c r="NT40" s="42"/>
      <c r="NU40" s="42"/>
      <c r="NV40" s="42"/>
      <c r="NW40" s="42"/>
      <c r="NX40" s="42"/>
      <c r="NY40" s="42"/>
      <c r="NZ40" s="42"/>
      <c r="OA40" s="42"/>
      <c r="OB40" s="42"/>
      <c r="OC40" s="42"/>
      <c r="OD40" s="42"/>
      <c r="OE40" s="42"/>
      <c r="OF40" s="42"/>
      <c r="OG40" s="42"/>
      <c r="OH40" s="42"/>
      <c r="OI40" s="42"/>
      <c r="OJ40" s="42"/>
      <c r="OK40" s="42"/>
      <c r="OL40" s="42"/>
      <c r="OM40" s="42"/>
      <c r="ON40" s="42"/>
      <c r="OO40" s="42"/>
      <c r="OP40" s="42"/>
      <c r="OQ40" s="42"/>
      <c r="OR40" s="42"/>
      <c r="OS40" s="42"/>
      <c r="OT40" s="42"/>
      <c r="OU40" s="42"/>
      <c r="OV40" s="42"/>
      <c r="OW40" s="42"/>
      <c r="OX40" s="42"/>
      <c r="OY40" s="42"/>
      <c r="OZ40" s="42"/>
      <c r="PA40" s="42"/>
      <c r="PB40" s="42"/>
      <c r="PC40" s="42"/>
      <c r="PD40" s="42"/>
      <c r="PE40" s="42"/>
      <c r="PF40" s="42"/>
      <c r="PG40" s="42"/>
      <c r="PH40" s="42"/>
      <c r="PI40" s="42"/>
      <c r="PJ40" s="42"/>
      <c r="PK40" s="42"/>
      <c r="PL40" s="42"/>
      <c r="PM40" s="42"/>
      <c r="PN40" s="42"/>
      <c r="PO40" s="42"/>
      <c r="PP40" s="42"/>
      <c r="PQ40" s="42"/>
      <c r="PR40" s="42"/>
      <c r="PS40" s="42"/>
      <c r="PT40" s="42"/>
      <c r="PU40" s="42"/>
      <c r="PV40" s="42"/>
      <c r="PW40" s="42"/>
      <c r="PX40" s="42"/>
      <c r="PY40" s="42"/>
      <c r="PZ40" s="42"/>
      <c r="QA40" s="42"/>
      <c r="QB40" s="42"/>
      <c r="QC40" s="42"/>
      <c r="QD40" s="42"/>
      <c r="QE40" s="42"/>
      <c r="QF40" s="42"/>
      <c r="QG40" s="42"/>
      <c r="QH40" s="42"/>
      <c r="QI40" s="42"/>
      <c r="QJ40" s="42"/>
      <c r="QK40" s="42"/>
      <c r="QL40" s="42"/>
      <c r="QM40" s="42"/>
      <c r="QN40" s="42"/>
      <c r="QO40" s="42"/>
      <c r="QP40" s="42"/>
      <c r="QQ40" s="42"/>
      <c r="QR40" s="42"/>
      <c r="QS40" s="42"/>
      <c r="QT40" s="42"/>
      <c r="QU40" s="42"/>
      <c r="QV40" s="42"/>
      <c r="QW40" s="42"/>
      <c r="QX40" s="42"/>
      <c r="QY40" s="42"/>
      <c r="QZ40" s="42"/>
      <c r="RA40" s="42"/>
      <c r="RB40" s="42"/>
      <c r="RC40" s="42"/>
      <c r="RD40" s="42"/>
      <c r="RE40" s="42"/>
      <c r="RF40" s="42"/>
      <c r="RG40" s="42"/>
      <c r="RH40" s="42"/>
      <c r="RI40" s="42"/>
      <c r="RJ40" s="42"/>
      <c r="RK40" s="42"/>
      <c r="RL40" s="42"/>
      <c r="RM40" s="42"/>
      <c r="RN40" s="42"/>
      <c r="RO40" s="42"/>
      <c r="RP40" s="42"/>
      <c r="RQ40" s="42"/>
      <c r="RR40" s="42"/>
      <c r="RS40" s="42"/>
      <c r="RT40" s="42"/>
      <c r="RU40" s="42"/>
      <c r="RV40" s="42"/>
      <c r="RW40" s="42"/>
      <c r="RX40" s="42"/>
      <c r="RY40" s="42"/>
      <c r="RZ40" s="42"/>
      <c r="SA40" s="42"/>
      <c r="SB40" s="42"/>
      <c r="SC40" s="42"/>
      <c r="SD40" s="42"/>
      <c r="SE40" s="42"/>
      <c r="SF40" s="42"/>
      <c r="SG40" s="42"/>
      <c r="SH40" s="42"/>
      <c r="SI40" s="42"/>
      <c r="SJ40" s="42"/>
    </row>
    <row r="41" spans="1:504" ht="38.25" x14ac:dyDescent="0.25">
      <c r="A41" s="25" t="s">
        <v>37</v>
      </c>
      <c r="B41" s="26">
        <v>64.2</v>
      </c>
      <c r="C41" s="26"/>
      <c r="D41" s="26">
        <v>0</v>
      </c>
      <c r="E41" s="27">
        <v>0</v>
      </c>
      <c r="F41" s="27">
        <v>0</v>
      </c>
      <c r="G41" s="27"/>
      <c r="H41" s="27">
        <v>0</v>
      </c>
      <c r="I41" s="24">
        <v>0</v>
      </c>
      <c r="J41" s="24">
        <f t="shared" si="2"/>
        <v>0</v>
      </c>
      <c r="K41" s="26">
        <v>0</v>
      </c>
      <c r="L41" s="26">
        <v>0</v>
      </c>
      <c r="M41" s="27">
        <v>0</v>
      </c>
      <c r="N41" s="50">
        <v>0</v>
      </c>
    </row>
    <row r="42" spans="1:504" ht="15" x14ac:dyDescent="0.25">
      <c r="A42" s="25" t="s">
        <v>38</v>
      </c>
      <c r="B42" s="26">
        <v>-1.1000000000000001</v>
      </c>
      <c r="C42" s="26"/>
      <c r="D42" s="26">
        <v>0</v>
      </c>
      <c r="E42" s="26">
        <v>-42.3</v>
      </c>
      <c r="F42" s="26">
        <v>-42.3</v>
      </c>
      <c r="G42" s="26"/>
      <c r="H42" s="27">
        <v>-42.3</v>
      </c>
      <c r="I42" s="24">
        <f t="shared" si="0"/>
        <v>1</v>
      </c>
      <c r="J42" s="24">
        <f t="shared" si="2"/>
        <v>38.454545454545446</v>
      </c>
      <c r="K42" s="26">
        <v>0</v>
      </c>
      <c r="L42" s="26">
        <v>0</v>
      </c>
      <c r="M42" s="27">
        <v>0</v>
      </c>
      <c r="N42" s="50">
        <f t="shared" si="1"/>
        <v>0</v>
      </c>
    </row>
    <row r="43" spans="1:504" ht="15" x14ac:dyDescent="0.25">
      <c r="A43" s="16" t="s">
        <v>39</v>
      </c>
      <c r="B43" s="44">
        <v>165029.90999999997</v>
      </c>
      <c r="C43" s="44"/>
      <c r="D43" s="44">
        <v>132952.20000000001</v>
      </c>
      <c r="E43" s="17">
        <v>214639.3</v>
      </c>
      <c r="F43" s="17">
        <v>174476.65999999997</v>
      </c>
      <c r="G43" s="17"/>
      <c r="H43" s="17">
        <v>208301.1</v>
      </c>
      <c r="I43" s="18">
        <f t="shared" si="0"/>
        <v>0.81288310202278891</v>
      </c>
      <c r="J43" s="18">
        <f t="shared" si="2"/>
        <v>1.262202106272736</v>
      </c>
      <c r="K43" s="44">
        <v>140602.29999999999</v>
      </c>
      <c r="L43" s="44">
        <v>112327.6</v>
      </c>
      <c r="M43" s="17">
        <v>129279.29999999999</v>
      </c>
      <c r="N43" s="19">
        <f>K43/H43</f>
        <v>0.67499547529993831</v>
      </c>
    </row>
    <row r="44" spans="1:504" ht="15" x14ac:dyDescent="0.25">
      <c r="A44" s="344" t="s">
        <v>40</v>
      </c>
      <c r="B44" s="345"/>
      <c r="C44" s="345"/>
      <c r="D44" s="345"/>
      <c r="E44" s="345"/>
      <c r="F44" s="45"/>
      <c r="G44" s="45"/>
      <c r="H44" s="45"/>
      <c r="I44" s="45"/>
      <c r="J44" s="45"/>
      <c r="K44" s="20"/>
      <c r="L44" s="20"/>
      <c r="M44" s="46"/>
      <c r="N44" s="106"/>
    </row>
    <row r="45" spans="1:504" ht="15" x14ac:dyDescent="0.25">
      <c r="A45" s="16" t="s">
        <v>41</v>
      </c>
      <c r="B45" s="47">
        <f t="shared" ref="B45:H45" si="3">B46+B57+B58+B59+B60+B73+B79+B87+B101+B102+B103+B113+B135+B136+B142+B151+B157+B161+B162+B163+B164+B165+B176+B187+B191+B193+B194+B195+B196+B197+B198+B199+B219+B227+B228+B242+B247+B252+B253+B265+B267+B268+B270+B272+B274+B275+B277+B189</f>
        <v>179073.6</v>
      </c>
      <c r="C45" s="47">
        <f t="shared" si="3"/>
        <v>0</v>
      </c>
      <c r="D45" s="47">
        <f t="shared" si="3"/>
        <v>133645.70000000001</v>
      </c>
      <c r="E45" s="47">
        <f t="shared" si="3"/>
        <v>238463.20000000004</v>
      </c>
      <c r="F45" s="47">
        <f t="shared" si="3"/>
        <v>165878.10000000003</v>
      </c>
      <c r="G45" s="47">
        <f t="shared" si="3"/>
        <v>0</v>
      </c>
      <c r="H45" s="47">
        <f t="shared" si="3"/>
        <v>238019</v>
      </c>
      <c r="I45" s="18">
        <f>F45/E45</f>
        <v>0.69561299185786318</v>
      </c>
      <c r="J45" s="18">
        <f t="shared" ref="J45:J112" si="4">H45/B45</f>
        <v>1.3291685653273291</v>
      </c>
      <c r="K45" s="47">
        <f>K46+K57+K58+K59+K60+K73+K79+K87+K101+K102+K103+K113+K135+K136+K142+K151+K157+K161+K162+K163+K164+K165+K176+K187+K191+K193+K194+K195+K196+K197+K198+K199+K219+K227+K228+K242+K247+K252+K253+K265+K267+K268+K270+K272+K274+K275+K277+K189</f>
        <v>140602.30000000005</v>
      </c>
      <c r="L45" s="47">
        <f>L46+L57+L58+L59+L60+L73+L79+L87+L101+L102+L103+L113+L135+L136+L142+L151+L157+L161+L162+L163+L164+L165+L176+L187+L191+L193+L194+L195+L196+L197+L198+L199+L219+L227+L228+L242+L247+L252+L253+L265+L267+L268+L270+L272+L274+L275+L277+L189</f>
        <v>109987.8</v>
      </c>
      <c r="M45" s="47">
        <f>M46+M57+M58+M59+M60+M73+M79+M87+M101+M102+M103+M113+M135+M136+M142+M151+M157+M161+M162+M163+M164+M165+M176+M187+M191+M193+M194+M195+M196+M197+M198+M199+M219+M227+M228+M242+M247+M252+M253+M265+M267+M268+M270+M272+M274+M275+M277+M189</f>
        <v>124403.6</v>
      </c>
      <c r="N45" s="19">
        <f t="shared" ref="N45:N46" si="5">K45/H45</f>
        <v>0.59071880816237377</v>
      </c>
    </row>
    <row r="46" spans="1:504" s="51" customFormat="1" ht="15" x14ac:dyDescent="0.25">
      <c r="A46" s="156" t="s">
        <v>42</v>
      </c>
      <c r="B46" s="266">
        <f>SUM(B48:B55)</f>
        <v>3021.6</v>
      </c>
      <c r="C46" s="266">
        <f>SUM(C48:C55)</f>
        <v>0</v>
      </c>
      <c r="D46" s="266">
        <f t="shared" ref="D46:H46" si="6">SUM(D48:D55)</f>
        <v>3362.9</v>
      </c>
      <c r="E46" s="266">
        <f t="shared" si="6"/>
        <v>3052.7</v>
      </c>
      <c r="F46" s="266">
        <f t="shared" si="6"/>
        <v>2477.1999999999998</v>
      </c>
      <c r="G46" s="266">
        <f t="shared" si="6"/>
        <v>0</v>
      </c>
      <c r="H46" s="266">
        <f t="shared" si="6"/>
        <v>2833.9</v>
      </c>
      <c r="I46" s="254">
        <f t="shared" ref="I46" si="7">F46/E46</f>
        <v>0.81147836341599244</v>
      </c>
      <c r="J46" s="254">
        <f t="shared" si="4"/>
        <v>0.93788059306327776</v>
      </c>
      <c r="K46" s="266">
        <f t="shared" ref="K46:M46" si="8">SUM(K48:K55)</f>
        <v>3642.9</v>
      </c>
      <c r="L46" s="266">
        <f t="shared" si="8"/>
        <v>3084</v>
      </c>
      <c r="M46" s="271">
        <f t="shared" si="8"/>
        <v>3084</v>
      </c>
      <c r="N46" s="120">
        <f t="shared" si="5"/>
        <v>1.2854723173012457</v>
      </c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</row>
    <row r="47" spans="1:504" ht="15" x14ac:dyDescent="0.25">
      <c r="A47" s="2" t="s">
        <v>148</v>
      </c>
      <c r="B47" s="52"/>
      <c r="C47" s="53"/>
      <c r="D47" s="26"/>
      <c r="E47" s="27"/>
      <c r="F47" s="27"/>
      <c r="G47" s="27"/>
      <c r="H47" s="27"/>
      <c r="I47" s="24"/>
      <c r="J47" s="24"/>
      <c r="K47" s="40"/>
      <c r="L47" s="40"/>
      <c r="M47" s="41"/>
      <c r="N47" s="32"/>
    </row>
    <row r="48" spans="1:504" ht="15" x14ac:dyDescent="0.25">
      <c r="A48" s="3" t="s">
        <v>267</v>
      </c>
      <c r="B48" s="52"/>
      <c r="C48" s="52"/>
      <c r="D48" s="52"/>
      <c r="E48" s="26">
        <v>73.400000000000006</v>
      </c>
      <c r="F48" s="26">
        <v>55.2</v>
      </c>
      <c r="G48" s="26"/>
      <c r="H48" s="27">
        <v>73.400000000000006</v>
      </c>
      <c r="I48" s="24">
        <f>F48/E48</f>
        <v>0.75204359673024523</v>
      </c>
      <c r="J48" s="24">
        <v>0</v>
      </c>
      <c r="K48" s="52"/>
      <c r="L48" s="52"/>
      <c r="M48" s="52"/>
      <c r="N48" s="32">
        <f t="shared" ref="N48:N106" si="9">K48/H48</f>
        <v>0</v>
      </c>
    </row>
    <row r="49" spans="1:14" ht="25.5" x14ac:dyDescent="0.25">
      <c r="A49" s="167" t="s">
        <v>268</v>
      </c>
      <c r="B49" s="52">
        <v>28</v>
      </c>
      <c r="C49" s="52"/>
      <c r="D49" s="52"/>
      <c r="E49" s="52"/>
      <c r="F49" s="52"/>
      <c r="G49" s="52"/>
      <c r="H49" s="52"/>
      <c r="I49" s="24">
        <v>0</v>
      </c>
      <c r="J49" s="24">
        <f t="shared" si="4"/>
        <v>0</v>
      </c>
      <c r="K49" s="52"/>
      <c r="L49" s="52"/>
      <c r="M49" s="52"/>
      <c r="N49" s="32">
        <v>0</v>
      </c>
    </row>
    <row r="50" spans="1:14" ht="15" x14ac:dyDescent="0.25">
      <c r="A50" s="3" t="s">
        <v>269</v>
      </c>
      <c r="B50" s="52">
        <v>192.5</v>
      </c>
      <c r="C50" s="52"/>
      <c r="D50" s="52"/>
      <c r="E50" s="52"/>
      <c r="F50" s="52"/>
      <c r="G50" s="52"/>
      <c r="H50" s="52"/>
      <c r="I50" s="24">
        <v>0</v>
      </c>
      <c r="J50" s="24">
        <f t="shared" si="4"/>
        <v>0</v>
      </c>
      <c r="K50" s="52"/>
      <c r="L50" s="52"/>
      <c r="M50" s="52"/>
      <c r="N50" s="32">
        <v>0</v>
      </c>
    </row>
    <row r="51" spans="1:14" ht="15" x14ac:dyDescent="0.25">
      <c r="A51" s="3" t="s">
        <v>270</v>
      </c>
      <c r="B51" s="52">
        <v>203.4</v>
      </c>
      <c r="C51" s="53"/>
      <c r="D51" s="26">
        <v>942.9</v>
      </c>
      <c r="E51" s="26">
        <v>559.29999999999995</v>
      </c>
      <c r="F51" s="26">
        <v>161.80000000000001</v>
      </c>
      <c r="G51" s="26"/>
      <c r="H51" s="27">
        <v>340.5</v>
      </c>
      <c r="I51" s="57">
        <f t="shared" ref="I51:I72" si="10">F51/E51</f>
        <v>0.28929018415876995</v>
      </c>
      <c r="J51" s="57">
        <f t="shared" si="4"/>
        <v>1.6740412979351031</v>
      </c>
      <c r="K51" s="26">
        <v>942.9</v>
      </c>
      <c r="L51" s="26">
        <v>384</v>
      </c>
      <c r="M51" s="27">
        <v>384</v>
      </c>
      <c r="N51" s="58">
        <f t="shared" si="9"/>
        <v>2.7691629955947135</v>
      </c>
    </row>
    <row r="52" spans="1:14" s="9" customFormat="1" ht="15" x14ac:dyDescent="0.25">
      <c r="A52" s="3" t="s">
        <v>271</v>
      </c>
      <c r="B52" s="52">
        <v>2597.6999999999998</v>
      </c>
      <c r="C52" s="53"/>
      <c r="D52" s="26">
        <v>2420</v>
      </c>
      <c r="E52" s="26">
        <v>2420</v>
      </c>
      <c r="F52" s="26">
        <v>2260.1999999999998</v>
      </c>
      <c r="G52" s="26"/>
      <c r="H52" s="27">
        <v>2420</v>
      </c>
      <c r="I52" s="57">
        <f t="shared" si="10"/>
        <v>0.9339669421487603</v>
      </c>
      <c r="J52" s="57">
        <f t="shared" si="4"/>
        <v>0.93159333256342158</v>
      </c>
      <c r="K52" s="26">
        <v>2700</v>
      </c>
      <c r="L52" s="26">
        <v>2700</v>
      </c>
      <c r="M52" s="27">
        <v>2700</v>
      </c>
      <c r="N52" s="59">
        <f t="shared" si="9"/>
        <v>1.115702479338843</v>
      </c>
    </row>
    <row r="53" spans="1:14" s="9" customFormat="1" ht="15" x14ac:dyDescent="0.25">
      <c r="A53" s="3"/>
      <c r="B53" s="52"/>
      <c r="C53" s="52"/>
      <c r="D53" s="52"/>
      <c r="E53" s="52"/>
      <c r="F53" s="52"/>
      <c r="G53" s="52"/>
      <c r="H53" s="52"/>
      <c r="I53" s="57">
        <v>0</v>
      </c>
      <c r="J53" s="57">
        <v>0</v>
      </c>
      <c r="K53" s="52"/>
      <c r="L53" s="52"/>
      <c r="M53" s="52"/>
      <c r="N53" s="32">
        <v>0</v>
      </c>
    </row>
    <row r="54" spans="1:14" s="9" customFormat="1" ht="15" x14ac:dyDescent="0.25">
      <c r="A54" s="3"/>
      <c r="B54" s="52"/>
      <c r="C54" s="52"/>
      <c r="D54" s="52"/>
      <c r="E54" s="52"/>
      <c r="F54" s="52"/>
      <c r="G54" s="52"/>
      <c r="H54" s="52"/>
      <c r="I54" s="57">
        <v>0</v>
      </c>
      <c r="J54" s="57">
        <v>0</v>
      </c>
      <c r="K54" s="52"/>
      <c r="L54" s="52"/>
      <c r="M54" s="52"/>
      <c r="N54" s="32">
        <v>0</v>
      </c>
    </row>
    <row r="55" spans="1:14" s="9" customFormat="1" ht="15" x14ac:dyDescent="0.25">
      <c r="A55" s="3"/>
      <c r="B55" s="52"/>
      <c r="C55" s="52"/>
      <c r="D55" s="52"/>
      <c r="E55" s="52"/>
      <c r="F55" s="52"/>
      <c r="G55" s="52"/>
      <c r="H55" s="52"/>
      <c r="I55" s="57">
        <v>0</v>
      </c>
      <c r="J55" s="24">
        <v>0</v>
      </c>
      <c r="K55" s="52"/>
      <c r="L55" s="52"/>
      <c r="M55" s="52"/>
      <c r="N55" s="32">
        <v>0</v>
      </c>
    </row>
    <row r="56" spans="1:14" s="9" customFormat="1" ht="15" x14ac:dyDescent="0.25">
      <c r="A56" s="2" t="s">
        <v>149</v>
      </c>
      <c r="B56" s="52"/>
      <c r="C56" s="52"/>
      <c r="D56" s="52"/>
      <c r="E56" s="52"/>
      <c r="F56" s="52"/>
      <c r="G56" s="52"/>
      <c r="H56" s="52"/>
      <c r="I56" s="57">
        <v>0</v>
      </c>
      <c r="J56" s="24">
        <v>0</v>
      </c>
      <c r="K56" s="52"/>
      <c r="L56" s="52"/>
      <c r="M56" s="52"/>
      <c r="N56" s="32">
        <v>0</v>
      </c>
    </row>
    <row r="57" spans="1:14" s="9" customFormat="1" ht="38.25" x14ac:dyDescent="0.25">
      <c r="A57" s="3" t="s">
        <v>43</v>
      </c>
      <c r="B57" s="52">
        <f>[1]город!B57+[1]Сетолово!B57+[1]Первомайский!B57+[1]Доманичи!B57+[1]Рамасуха!B57+'[1]Московское '!B57+'[1]Кр рог'!B57+[1]Польники!B57+[1]Баклань!B57+[1]Чопово!B57+[1]Бельково!B57+[1]Витовка!B57+[1]Гущино!B57+[1]Дмитрово!B57+[1]Речица!B57+[1]семцы!B57</f>
        <v>0</v>
      </c>
      <c r="C57" s="52"/>
      <c r="D57" s="52">
        <f>[1]город!D57+[1]Сетолово!D57+[1]Первомайский!D57+[1]Доманичи!D57+[1]Рамасуха!D57+'[1]Московское '!D57+'[1]Кр рог'!D57+[1]Польники!D57+[1]Баклань!D57+[1]Чопово!D57+[1]Бельково!D57+[1]Витовка!D57+[1]Гущино!D57+[1]Дмитрово!D57+[1]Речица!D57+[1]семцы!D57</f>
        <v>0</v>
      </c>
      <c r="E57" s="52">
        <f>[1]город!E57+[1]Сетолово!E57+[1]Первомайский!E57+[1]Доманичи!E57+[1]Рамасуха!E57+'[1]Московское '!E57+'[1]Кр рог'!E57+[1]Польники!E57+[1]Баклань!E57+[1]Чопово!E57+[1]Бельково!E57+[1]Витовка!E57+[1]Гущино!E57+[1]Дмитрово!E57+[1]Речица!E57+[1]семцы!E57</f>
        <v>0</v>
      </c>
      <c r="F57" s="52">
        <f>[1]город!F57+[1]Сетолово!F57+[1]Первомайский!F57+[1]Доманичи!F57+[1]Рамасуха!F57+'[1]Московское '!F57+'[1]Кр рог'!F57+[1]Польники!F57+[1]Баклань!F57+[1]Чопово!F57+[1]Бельково!F57+[1]Витовка!F57+[1]Гущино!F57+[1]Дмитрово!F57+[1]Речица!F57+[1]семцы!F57</f>
        <v>0</v>
      </c>
      <c r="G57" s="52"/>
      <c r="H57" s="52">
        <f>[1]город!H57+[1]Сетолово!H57+[1]Первомайский!H57+[1]Доманичи!H57+[1]Рамасуха!H57+'[1]Московское '!H57+'[1]Кр рог'!H57+[1]Польники!H57+[1]Баклань!H57+[1]Чопово!H57+[1]Бельково!H57+[1]Витовка!H57+[1]Гущино!H57+[1]Дмитрово!H57+[1]Речица!H57+[1]семцы!H57</f>
        <v>0</v>
      </c>
      <c r="I57" s="57">
        <v>0</v>
      </c>
      <c r="J57" s="24">
        <v>0</v>
      </c>
      <c r="K57" s="52">
        <f>[1]город!K57+[1]Сетолово!K57+[1]Первомайский!K57+[1]Доманичи!K57+[1]Рамасуха!K57+'[1]Московское '!K57+'[1]Кр рог'!K57+[1]Польники!K57+[1]Баклань!K57+[1]Чопово!K57+[1]Бельково!K57+[1]Витовка!K57+[1]Гущино!K57+[1]Дмитрово!K57+[1]Речица!K57+[1]семцы!K57</f>
        <v>0</v>
      </c>
      <c r="L57" s="52">
        <f>[1]город!L57+[1]Сетолово!L57+[1]Первомайский!L57+[1]Доманичи!L57+[1]Рамасуха!L57+'[1]Московское '!L57+'[1]Кр рог'!L57+[1]Польники!L57+[1]Баклань!L57+[1]Чопово!L57+[1]Бельково!L57+[1]Витовка!L57+[1]Гущино!L57+[1]Дмитрово!L57+[1]Речица!L57+[1]семцы!L57</f>
        <v>0</v>
      </c>
      <c r="M57" s="52">
        <f>[1]город!M57+[1]Сетолово!M57+[1]Первомайский!M57+[1]Доманичи!M57+[1]Рамасуха!M57+'[1]Московское '!M57+'[1]Кр рог'!M57+[1]Польники!M57+[1]Баклань!M57+[1]Чопово!M57+[1]Бельково!M57+[1]Витовка!M57+[1]Гущино!M57+[1]Дмитрово!M57+[1]Речица!M57+[1]семцы!M57</f>
        <v>0</v>
      </c>
      <c r="N57" s="32">
        <v>0</v>
      </c>
    </row>
    <row r="58" spans="1:14" s="9" customFormat="1" ht="63.75" x14ac:dyDescent="0.25">
      <c r="A58" s="3" t="s">
        <v>44</v>
      </c>
      <c r="B58" s="52">
        <f>[1]город!B58+[1]Сетолово!B58+[1]Первомайский!B58+[1]Доманичи!B58+[1]Рамасуха!B58+'[1]Московское '!B58+'[1]Кр рог'!B58+[1]Польники!B58+[1]Баклань!B58+[1]Чопово!B58+[1]Бельково!B58+[1]Витовка!B58+[1]Гущино!B58+[1]Дмитрово!B58+[1]Речица!B58+[1]семцы!B58</f>
        <v>0</v>
      </c>
      <c r="C58" s="52"/>
      <c r="D58" s="52">
        <f>[1]город!D58+[1]Сетолово!D58+[1]Первомайский!D58+[1]Доманичи!D58+[1]Рамасуха!D58+'[1]Московское '!D58+'[1]Кр рог'!D58+[1]Польники!D58+[1]Баклань!D58+[1]Чопово!D58+[1]Бельково!D58+[1]Витовка!D58+[1]Гущино!D58+[1]Дмитрово!D58+[1]Речица!D58+[1]семцы!D58</f>
        <v>0</v>
      </c>
      <c r="E58" s="52">
        <f>[1]город!E58+[1]Сетолово!E58+[1]Первомайский!E58+[1]Доманичи!E58+[1]Рамасуха!E58+'[1]Московское '!E58+'[1]Кр рог'!E58+[1]Польники!E58+[1]Баклань!E58+[1]Чопово!E58+[1]Бельково!E58+[1]Витовка!E58+[1]Гущино!E58+[1]Дмитрово!E58+[1]Речица!E58+[1]семцы!E58</f>
        <v>0</v>
      </c>
      <c r="F58" s="52">
        <f>[1]город!F58+[1]Сетолово!F58+[1]Первомайский!F58+[1]Доманичи!F58+[1]Рамасуха!F58+'[1]Московское '!F58+'[1]Кр рог'!F58+[1]Польники!F58+[1]Баклань!F58+[1]Чопово!F58+[1]Бельково!F58+[1]Витовка!F58+[1]Гущино!F58+[1]Дмитрово!F58+[1]Речица!F58+[1]семцы!F58</f>
        <v>0</v>
      </c>
      <c r="G58" s="52"/>
      <c r="H58" s="52">
        <f>[1]город!H58+[1]Сетолово!H58+[1]Первомайский!H58+[1]Доманичи!H58+[1]Рамасуха!H58+'[1]Московское '!H58+'[1]Кр рог'!H58+[1]Польники!H58+[1]Баклань!H58+[1]Чопово!H58+[1]Бельково!H58+[1]Витовка!H58+[1]Гущино!H58+[1]Дмитрово!H58+[1]Речица!H58+[1]семцы!H58</f>
        <v>0</v>
      </c>
      <c r="I58" s="24">
        <v>0</v>
      </c>
      <c r="J58" s="24">
        <v>0</v>
      </c>
      <c r="K58" s="52">
        <f>[1]город!K58+[1]Сетолово!K58+[1]Первомайский!K58+[1]Доманичи!K58+[1]Рамасуха!K58+'[1]Московское '!K58+'[1]Кр рог'!K58+[1]Польники!K58+[1]Баклань!K58+[1]Чопово!K58+[1]Бельково!K58+[1]Витовка!K58+[1]Гущино!K58+[1]Дмитрово!K58+[1]Речица!K58+[1]семцы!K58</f>
        <v>0</v>
      </c>
      <c r="L58" s="52">
        <f>[1]город!L58+[1]Сетолово!L58+[1]Первомайский!L58+[1]Доманичи!L58+[1]Рамасуха!L58+'[1]Московское '!L58+'[1]Кр рог'!L58+[1]Польники!L58+[1]Баклань!L58+[1]Чопово!L58+[1]Бельково!L58+[1]Витовка!L58+[1]Гущино!L58+[1]Дмитрово!L58+[1]Речица!L58+[1]семцы!L58</f>
        <v>0</v>
      </c>
      <c r="M58" s="52">
        <f>[1]город!M58+[1]Сетолово!M58+[1]Первомайский!M58+[1]Доманичи!M58+[1]Рамасуха!M58+'[1]Московское '!M58+'[1]Кр рог'!M58+[1]Польники!M58+[1]Баклань!M58+[1]Чопово!M58+[1]Бельково!M58+[1]Витовка!M58+[1]Гущино!M58+[1]Дмитрово!M58+[1]Речица!M58+[1]семцы!M58</f>
        <v>0</v>
      </c>
      <c r="N58" s="32">
        <v>0</v>
      </c>
    </row>
    <row r="59" spans="1:14" s="9" customFormat="1" ht="51" x14ac:dyDescent="0.25">
      <c r="A59" s="48" t="s">
        <v>45</v>
      </c>
      <c r="B59" s="268">
        <f>[1]город!B59+[1]Сетолово!B59+[1]Первомайский!B59+[1]Доманичи!B59+[1]Рамасуха!B59+'[1]Московское '!B59+'[1]Кр рог'!B59+[1]Польники!B59+[1]Баклань!B59+[1]Чопово!B59+[1]Бельково!B59+[1]Витовка!B59+[1]Гущино!B59+[1]Дмитрово!B59+[1]Речица!B59+[1]семцы!B59</f>
        <v>1115.3</v>
      </c>
      <c r="C59" s="268"/>
      <c r="D59" s="268">
        <f>[1]город!D59+[1]Сетолово!D59+[1]Первомайский!D59+[1]Доманичи!D59+[1]Рамасуха!D59+'[1]Московское '!D59+'[1]Кр рог'!D59+[1]Польники!D59+[1]Баклань!D59+[1]Чопово!D59+[1]Бельково!D59+[1]Витовка!D59+[1]Гущино!D59+[1]Дмитрово!D59+[1]Речица!D59+[1]семцы!D59</f>
        <v>1014.8</v>
      </c>
      <c r="E59" s="268">
        <v>898.9</v>
      </c>
      <c r="F59" s="268">
        <v>869</v>
      </c>
      <c r="G59" s="268"/>
      <c r="H59" s="268">
        <v>898.8</v>
      </c>
      <c r="I59" s="256">
        <f t="shared" si="10"/>
        <v>0.9667371231505173</v>
      </c>
      <c r="J59" s="256">
        <f t="shared" si="4"/>
        <v>0.80588182551779786</v>
      </c>
      <c r="K59" s="268">
        <f>[1]город!K59+[1]Сетолово!K59+[1]Первомайский!K59+[1]Доманичи!K59+[1]Рамасуха!K59+'[1]Московское '!K59+'[1]Кр рог'!K59+[1]Польники!K59+[1]Баклань!K59+[1]Чопово!K59+[1]Бельково!K59+[1]Витовка!K59+[1]Гущино!K59+[1]Дмитрово!K59+[1]Речица!K59+[1]семцы!K59</f>
        <v>1084.8</v>
      </c>
      <c r="L59" s="268">
        <f>[1]город!L59+[1]Сетолово!L59+[1]Первомайский!L59+[1]Доманичи!L59+[1]Рамасуха!L59+'[1]Московское '!L59+'[1]Кр рог'!L59+[1]Польники!L59+[1]Баклань!L59+[1]Чопово!L59+[1]Бельково!L59+[1]Витовка!L59+[1]Гущино!L59+[1]Дмитрово!L59+[1]Речица!L59+[1]семцы!L59</f>
        <v>916</v>
      </c>
      <c r="M59" s="268">
        <f>[1]город!M59+[1]Сетолово!M59+[1]Первомайский!M59+[1]Доманичи!M59+[1]Рамасуха!M59+'[1]Московское '!M59+'[1]Кр рог'!M59+[1]Польники!M59+[1]Баклань!M59+[1]Чопово!M59+[1]Бельково!M59+[1]Витовка!M59+[1]Гущино!M59+[1]Дмитрово!M59+[1]Речица!M59+[1]семцы!M59</f>
        <v>916</v>
      </c>
      <c r="N59" s="257">
        <f t="shared" si="9"/>
        <v>1.2069425901201603</v>
      </c>
    </row>
    <row r="60" spans="1:14" s="9" customFormat="1" ht="38.25" x14ac:dyDescent="0.25">
      <c r="A60" s="156" t="s">
        <v>46</v>
      </c>
      <c r="B60" s="266">
        <f t="shared" ref="B60:H60" si="11">SUM(B61:B71)</f>
        <v>19042.099999999999</v>
      </c>
      <c r="C60" s="266">
        <f t="shared" si="11"/>
        <v>0</v>
      </c>
      <c r="D60" s="266">
        <f t="shared" si="11"/>
        <v>17077.600000000002</v>
      </c>
      <c r="E60" s="266">
        <f t="shared" si="11"/>
        <v>17447.900000000001</v>
      </c>
      <c r="F60" s="266">
        <f t="shared" si="11"/>
        <v>12864.6</v>
      </c>
      <c r="G60" s="266">
        <f t="shared" si="11"/>
        <v>0</v>
      </c>
      <c r="H60" s="266">
        <f t="shared" si="11"/>
        <v>17447.900000000001</v>
      </c>
      <c r="I60" s="254">
        <f t="shared" si="10"/>
        <v>0.73731509236068515</v>
      </c>
      <c r="J60" s="254">
        <f t="shared" si="4"/>
        <v>0.91628024220017767</v>
      </c>
      <c r="K60" s="266">
        <f t="shared" ref="K60:M60" si="12">SUM(K61:K71)</f>
        <v>18018.5</v>
      </c>
      <c r="L60" s="266">
        <f t="shared" si="12"/>
        <v>16861.900000000001</v>
      </c>
      <c r="M60" s="271">
        <f t="shared" si="12"/>
        <v>16462.5</v>
      </c>
      <c r="N60" s="120">
        <f t="shared" si="9"/>
        <v>1.0327030760148785</v>
      </c>
    </row>
    <row r="61" spans="1:14" s="9" customFormat="1" ht="15" x14ac:dyDescent="0.25">
      <c r="A61" s="2" t="s">
        <v>150</v>
      </c>
      <c r="B61" s="55">
        <f>[1]город!B61+[1]Сетолово!B61+[1]Первомайский!B61+[1]Доманичи!B61+[1]Рамасуха!B61+'[1]Московское '!B61+'[1]Кр рог'!B61+[1]Польники!B61+[1]Баклань!B61+[1]Чопово!B61+[1]Бельково!B61+[1]Витовка!B61+[1]Гущино!B61+[1]Дмитрово!B61+[1]Речица!B61+[1]семцы!B61</f>
        <v>0</v>
      </c>
      <c r="C61" s="53"/>
      <c r="D61" s="26"/>
      <c r="E61" s="27"/>
      <c r="F61" s="27"/>
      <c r="G61" s="27"/>
      <c r="H61" s="27"/>
      <c r="I61" s="24"/>
      <c r="J61" s="24"/>
      <c r="K61" s="55"/>
      <c r="L61" s="40"/>
      <c r="M61" s="41"/>
      <c r="N61" s="32"/>
    </row>
    <row r="62" spans="1:14" s="9" customFormat="1" ht="15" x14ac:dyDescent="0.25">
      <c r="A62" s="3" t="s">
        <v>151</v>
      </c>
      <c r="B62" s="55">
        <v>6421.3</v>
      </c>
      <c r="C62" s="55"/>
      <c r="D62" s="55">
        <v>4516</v>
      </c>
      <c r="E62" s="55">
        <v>3127.5</v>
      </c>
      <c r="F62" s="55">
        <v>2210.5</v>
      </c>
      <c r="G62" s="55"/>
      <c r="H62" s="55">
        <v>3127.5</v>
      </c>
      <c r="I62" s="24">
        <f t="shared" si="10"/>
        <v>0.70679456434852117</v>
      </c>
      <c r="J62" s="24">
        <f t="shared" si="4"/>
        <v>0.48705090869450107</v>
      </c>
      <c r="K62" s="55">
        <v>3244.9</v>
      </c>
      <c r="L62" s="55">
        <f>[1]город!L62+[1]Сетолово!L62+[1]Первомайский!L62+[1]Доманичи!L62+[1]Рамасуха!L62+'[1]Московское '!L62+'[1]Кр рог'!L62+[1]Польники!L62+[1]Баклань!L62+[1]Чопово!L62+[1]Бельково!L62+[1]Витовка!L62+[1]Гущино!L62+[1]Дмитрово!L62+[1]Речица!L62+[1]семцы!L62</f>
        <v>3407.8999999999996</v>
      </c>
      <c r="M62" s="55">
        <f>[1]город!M62+[1]Сетолово!M62+[1]Первомайский!M62+[1]Доманичи!M62+[1]Рамасуха!M62+'[1]Московское '!M62+'[1]Кр рог'!M62+[1]Польники!M62+[1]Баклань!M62+[1]Чопово!M62+[1]Бельково!M62+[1]Витовка!M62+[1]Гущино!M62+[1]Дмитрово!M62+[1]Речица!M62+[1]семцы!M62</f>
        <v>3392.8999999999996</v>
      </c>
      <c r="N62" s="32">
        <f t="shared" si="9"/>
        <v>1.0375379696243006</v>
      </c>
    </row>
    <row r="63" spans="1:14" s="9" customFormat="1" ht="15" x14ac:dyDescent="0.25">
      <c r="A63" s="3" t="s">
        <v>152</v>
      </c>
      <c r="B63" s="55">
        <v>11446</v>
      </c>
      <c r="C63" s="55"/>
      <c r="D63" s="55">
        <v>11538.7</v>
      </c>
      <c r="E63" s="55">
        <v>13216.4</v>
      </c>
      <c r="F63" s="55">
        <v>9831.9</v>
      </c>
      <c r="G63" s="55"/>
      <c r="H63" s="55">
        <v>13216.4</v>
      </c>
      <c r="I63" s="24">
        <f t="shared" si="10"/>
        <v>0.74391664901183374</v>
      </c>
      <c r="J63" s="24">
        <f t="shared" si="4"/>
        <v>1.1546741219640049</v>
      </c>
      <c r="K63" s="55">
        <v>13671</v>
      </c>
      <c r="L63" s="55">
        <v>12337.5</v>
      </c>
      <c r="M63" s="55">
        <v>11935.9</v>
      </c>
      <c r="N63" s="32">
        <f t="shared" si="9"/>
        <v>1.0343966586967708</v>
      </c>
    </row>
    <row r="64" spans="1:14" s="9" customFormat="1" ht="15" x14ac:dyDescent="0.25">
      <c r="A64" s="3" t="s">
        <v>153</v>
      </c>
      <c r="B64" s="55">
        <v>1174.8</v>
      </c>
      <c r="C64" s="55"/>
      <c r="D64" s="55">
        <f>[1]город!D64+[1]Сетолово!D64+[1]Первомайский!D64+[1]Доманичи!D64+[1]Рамасуха!D64+'[1]Московское '!D64+'[1]Кр рог'!D64+[1]Польники!D64+[1]Баклань!D64+[1]Чопово!D64+[1]Бельково!D64+[1]Витовка!D64+[1]Гущино!D64+[1]Дмитрово!D64+[1]Речица!D64+[1]семцы!D64</f>
        <v>1022.9</v>
      </c>
      <c r="E64" s="55">
        <v>1104</v>
      </c>
      <c r="F64" s="55">
        <v>822.2</v>
      </c>
      <c r="G64" s="55"/>
      <c r="H64" s="55">
        <v>1104</v>
      </c>
      <c r="I64" s="24">
        <f t="shared" si="10"/>
        <v>0.74474637681159428</v>
      </c>
      <c r="J64" s="24">
        <f t="shared" si="4"/>
        <v>0.93973442288049036</v>
      </c>
      <c r="K64" s="55">
        <f>[1]город!K64+[1]Сетолово!K64+[1]Первомайский!K64+[1]Доманичи!K64+[1]Рамасуха!K64+'[1]Московское '!K64+'[1]Кр рог'!K64+[1]Польники!K64+[1]Баклань!K64+[1]Чопово!K64+[1]Бельково!K64+[1]Витовка!K64+[1]Гущино!K64+[1]Дмитрово!K64+[1]Речица!K64+[1]семцы!K64</f>
        <v>1102.6000000000001</v>
      </c>
      <c r="L64" s="55">
        <f>[1]город!L64+[1]Сетолово!L64+[1]Первомайский!L64+[1]Доманичи!L64+[1]Рамасуха!L64+'[1]Московское '!L64+'[1]Кр рог'!L64+[1]Польники!L64+[1]Баклань!L64+[1]Чопово!L64+[1]Бельково!L64+[1]Витовка!L64+[1]Гущино!L64+[1]Дмитрово!L64+[1]Речица!L64+[1]семцы!L64</f>
        <v>1116.5</v>
      </c>
      <c r="M64" s="55">
        <f>[1]город!M64+[1]Сетолово!M64+[1]Первомайский!M64+[1]Доманичи!M64+[1]Рамасуха!M64+'[1]Московское '!M64+'[1]Кр рог'!M64+[1]Польники!M64+[1]Баклань!M64+[1]Чопово!M64+[1]Бельково!M64+[1]Витовка!M64+[1]Гущино!M64+[1]Дмитрово!M64+[1]Речица!M64+[1]семцы!M64</f>
        <v>1133.7</v>
      </c>
      <c r="N64" s="32">
        <f t="shared" si="9"/>
        <v>0.99873188405797109</v>
      </c>
    </row>
    <row r="65" spans="1:504" s="9" customFormat="1" ht="15" x14ac:dyDescent="0.25">
      <c r="A65" s="3"/>
      <c r="B65" s="55">
        <f>[1]город!B65+[1]Сетолово!B65+[1]Первомайский!B65+[1]Доманичи!B65+[1]Рамасуха!B65+'[1]Московское '!B65+'[1]Кр рог'!B65+[1]Польники!B65+[1]Баклань!B65+[1]Чопово!B65+[1]Бельково!B65+[1]Витовка!B65+[1]Гущино!B65+[1]Дмитрово!B65+[1]Речица!B65+[1]семцы!B65</f>
        <v>0</v>
      </c>
      <c r="C65" s="55"/>
      <c r="D65" s="55">
        <f>[1]город!D65+[1]Сетолово!D65+[1]Первомайский!D65+[1]Доманичи!D65+[1]Рамасуха!D65+'[1]Московское '!D65+'[1]Кр рог'!D65+[1]Польники!D65+[1]Баклань!D65+[1]Чопово!D65+[1]Бельково!D65+[1]Витовка!D65+[1]Гущино!D65+[1]Дмитрово!D65+[1]Речица!D65+[1]семцы!D65</f>
        <v>0</v>
      </c>
      <c r="E65" s="55">
        <f>[1]город!E65+[1]Сетолово!E65+[1]Первомайский!E65+[1]Доманичи!E65+[1]Рамасуха!E65+'[1]Московское '!E65+'[1]Кр рог'!E65+[1]Польники!E65+[1]Баклань!E65+[1]Чопово!E65+[1]Бельково!E65+[1]Витовка!E65+[1]Гущино!E65+[1]Дмитрово!E65+[1]Речица!E65+[1]семцы!E65</f>
        <v>0</v>
      </c>
      <c r="F65" s="55">
        <f>[1]город!F65+[1]Сетолово!F65+[1]Первомайский!F65+[1]Доманичи!F65+[1]Рамасуха!F65+'[1]Московское '!F65+'[1]Кр рог'!F65+[1]Польники!F65+[1]Баклань!F65+[1]Чопово!F65+[1]Бельково!F65+[1]Витовка!F65+[1]Гущино!F65+[1]Дмитрово!F65+[1]Речица!F65+[1]семцы!F65</f>
        <v>0</v>
      </c>
      <c r="G65" s="55"/>
      <c r="H65" s="55">
        <f>[1]город!H65+[1]Сетолово!H65+[1]Первомайский!H65+[1]Доманичи!H65+[1]Рамасуха!H65+'[1]Московское '!H65+'[1]Кр рог'!H65+[1]Польники!H65+[1]Баклань!H65+[1]Чопово!H65+[1]Бельково!H65+[1]Витовка!H65+[1]Гущино!H65+[1]Дмитрово!H65+[1]Речица!H65+[1]семцы!H65</f>
        <v>0</v>
      </c>
      <c r="I65" s="24">
        <v>0</v>
      </c>
      <c r="J65" s="24">
        <v>0</v>
      </c>
      <c r="K65" s="55">
        <f>[1]город!K65+[1]Сетолово!K65+[1]Первомайский!K65+[1]Доманичи!K65+[1]Рамасуха!K65+'[1]Московское '!K65+'[1]Кр рог'!K65+[1]Польники!K65+[1]Баклань!K65+[1]Чопово!K65+[1]Бельково!K65+[1]Витовка!K65+[1]Гущино!K65+[1]Дмитрово!K65+[1]Речица!K65+[1]семцы!K65</f>
        <v>0</v>
      </c>
      <c r="L65" s="55">
        <f>[1]город!L65+[1]Сетолово!L65+[1]Первомайский!L65+[1]Доманичи!L65+[1]Рамасуха!L65+'[1]Московское '!L65+'[1]Кр рог'!L65+[1]Польники!L65+[1]Баклань!L65+[1]Чопово!L65+[1]Бельково!L65+[1]Витовка!L65+[1]Гущино!L65+[1]Дмитрово!L65+[1]Речица!L65+[1]семцы!L65</f>
        <v>0</v>
      </c>
      <c r="M65" s="55">
        <f>[1]город!M65+[1]Сетолово!M65+[1]Первомайский!M65+[1]Доманичи!M65+[1]Рамасуха!M65+'[1]Московское '!M65+'[1]Кр рог'!M65+[1]Польники!M65+[1]Баклань!M65+[1]Чопово!M65+[1]Бельково!M65+[1]Витовка!M65+[1]Гущино!M65+[1]Дмитрово!M65+[1]Речица!M65+[1]семцы!M65</f>
        <v>0</v>
      </c>
      <c r="N65" s="32">
        <v>0</v>
      </c>
    </row>
    <row r="66" spans="1:504" s="9" customFormat="1" ht="15" x14ac:dyDescent="0.25">
      <c r="A66" s="3"/>
      <c r="B66" s="55">
        <f>[1]город!B66+[1]Сетолово!B66+[1]Первомайский!B66+[1]Доманичи!B66+[1]Рамасуха!B66+'[1]Московское '!B66+'[1]Кр рог'!B66+[1]Польники!B66+[1]Баклань!B66+[1]Чопово!B66+[1]Бельково!B66+[1]Витовка!B66+[1]Гущино!B66+[1]Дмитрово!B66+[1]Речица!B66+[1]семцы!B66</f>
        <v>0</v>
      </c>
      <c r="C66" s="55"/>
      <c r="D66" s="55">
        <f>[1]город!D66+[1]Сетолово!D66+[1]Первомайский!D66+[1]Доманичи!D66+[1]Рамасуха!D66+'[1]Московское '!D66+'[1]Кр рог'!D66+[1]Польники!D66+[1]Баклань!D66+[1]Чопово!D66+[1]Бельково!D66+[1]Витовка!D66+[1]Гущино!D66+[1]Дмитрово!D66+[1]Речица!D66+[1]семцы!D66</f>
        <v>0</v>
      </c>
      <c r="E66" s="55">
        <f>[1]город!E66+[1]Сетолово!E66+[1]Первомайский!E66+[1]Доманичи!E66+[1]Рамасуха!E66+'[1]Московское '!E66+'[1]Кр рог'!E66+[1]Польники!E66+[1]Баклань!E66+[1]Чопово!E66+[1]Бельково!E66+[1]Витовка!E66+[1]Гущино!E66+[1]Дмитрово!E66+[1]Речица!E66+[1]семцы!E66</f>
        <v>0</v>
      </c>
      <c r="F66" s="55">
        <f>[1]город!F66+[1]Сетолово!F66+[1]Первомайский!F66+[1]Доманичи!F66+[1]Рамасуха!F66+'[1]Московское '!F66+'[1]Кр рог'!F66+[1]Польники!F66+[1]Баклань!F66+[1]Чопово!F66+[1]Бельково!F66+[1]Витовка!F66+[1]Гущино!F66+[1]Дмитрово!F66+[1]Речица!F66+[1]семцы!F66</f>
        <v>0</v>
      </c>
      <c r="G66" s="55"/>
      <c r="H66" s="55">
        <f>[1]город!H66+[1]Сетолово!H66+[1]Первомайский!H66+[1]Доманичи!H66+[1]Рамасуха!H66+'[1]Московское '!H66+'[1]Кр рог'!H66+[1]Польники!H66+[1]Баклань!H66+[1]Чопово!H66+[1]Бельково!H66+[1]Витовка!H66+[1]Гущино!H66+[1]Дмитрово!H66+[1]Речица!H66+[1]семцы!H66</f>
        <v>0</v>
      </c>
      <c r="I66" s="24">
        <v>0</v>
      </c>
      <c r="J66" s="24">
        <v>0</v>
      </c>
      <c r="K66" s="55">
        <f>[1]город!K66+[1]Сетолово!K66+[1]Первомайский!K66+[1]Доманичи!K66+[1]Рамасуха!K66+'[1]Московское '!K66+'[1]Кр рог'!K66+[1]Польники!K66+[1]Баклань!K66+[1]Чопово!K66+[1]Бельково!K66+[1]Витовка!K66+[1]Гущино!K66+[1]Дмитрово!K66+[1]Речица!K66+[1]семцы!K66</f>
        <v>0</v>
      </c>
      <c r="L66" s="55">
        <f>[1]город!L66+[1]Сетолово!L66+[1]Первомайский!L66+[1]Доманичи!L66+[1]Рамасуха!L66+'[1]Московское '!L66+'[1]Кр рог'!L66+[1]Польники!L66+[1]Баклань!L66+[1]Чопово!L66+[1]Бельково!L66+[1]Витовка!L66+[1]Гущино!L66+[1]Дмитрово!L66+[1]Речица!L66+[1]семцы!L66</f>
        <v>0</v>
      </c>
      <c r="M66" s="55">
        <f>[1]город!M66+[1]Сетолово!M66+[1]Первомайский!M66+[1]Доманичи!M66+[1]Рамасуха!M66+'[1]Московское '!M66+'[1]Кр рог'!M66+[1]Польники!M66+[1]Баклань!M66+[1]Чопово!M66+[1]Бельково!M66+[1]Витовка!M66+[1]Гущино!M66+[1]Дмитрово!M66+[1]Речица!M66+[1]семцы!M66</f>
        <v>0</v>
      </c>
      <c r="N66" s="32">
        <v>0</v>
      </c>
    </row>
    <row r="67" spans="1:504" s="9" customFormat="1" ht="15" x14ac:dyDescent="0.25">
      <c r="A67" s="3"/>
      <c r="B67" s="55">
        <f>[1]город!B67+[1]Сетолово!B67+[1]Первомайский!B67+[1]Доманичи!B67+[1]Рамасуха!B67+'[1]Московское '!B67+'[1]Кр рог'!B67+[1]Польники!B67+[1]Баклань!B67+[1]Чопово!B67+[1]Бельково!B67+[1]Витовка!B67+[1]Гущино!B67+[1]Дмитрово!B67+[1]Речица!B67+[1]семцы!B67</f>
        <v>0</v>
      </c>
      <c r="C67" s="55"/>
      <c r="D67" s="55">
        <f>[1]город!D67+[1]Сетолово!D67+[1]Первомайский!D67+[1]Доманичи!D67+[1]Рамасуха!D67+'[1]Московское '!D67+'[1]Кр рог'!D67+[1]Польники!D67+[1]Баклань!D67+[1]Чопово!D67+[1]Бельково!D67+[1]Витовка!D67+[1]Гущино!D67+[1]Дмитрово!D67+[1]Речица!D67+[1]семцы!D67</f>
        <v>0</v>
      </c>
      <c r="E67" s="55">
        <f>[1]город!E67+[1]Сетолово!E67+[1]Первомайский!E67+[1]Доманичи!E67+[1]Рамасуха!E67+'[1]Московское '!E67+'[1]Кр рог'!E67+[1]Польники!E67+[1]Баклань!E67+[1]Чопово!E67+[1]Бельково!E67+[1]Витовка!E67+[1]Гущино!E67+[1]Дмитрово!E67+[1]Речица!E67+[1]семцы!E67</f>
        <v>0</v>
      </c>
      <c r="F67" s="55">
        <f>[1]город!F67+[1]Сетолово!F67+[1]Первомайский!F67+[1]Доманичи!F67+[1]Рамасуха!F67+'[1]Московское '!F67+'[1]Кр рог'!F67+[1]Польники!F67+[1]Баклань!F67+[1]Чопово!F67+[1]Бельково!F67+[1]Витовка!F67+[1]Гущино!F67+[1]Дмитрово!F67+[1]Речица!F67+[1]семцы!F67</f>
        <v>0</v>
      </c>
      <c r="G67" s="55"/>
      <c r="H67" s="55">
        <f>[1]город!H67+[1]Сетолово!H67+[1]Первомайский!H67+[1]Доманичи!H67+[1]Рамасуха!H67+'[1]Московское '!H67+'[1]Кр рог'!H67+[1]Польники!H67+[1]Баклань!H67+[1]Чопово!H67+[1]Бельково!H67+[1]Витовка!H67+[1]Гущино!H67+[1]Дмитрово!H67+[1]Речица!H67+[1]семцы!H67</f>
        <v>0</v>
      </c>
      <c r="I67" s="24">
        <v>0</v>
      </c>
      <c r="J67" s="24">
        <v>0</v>
      </c>
      <c r="K67" s="55">
        <f>[1]город!K67+[1]Сетолово!K67+[1]Первомайский!K67+[1]Доманичи!K67+[1]Рамасуха!K67+'[1]Московское '!K67+'[1]Кр рог'!K67+[1]Польники!K67+[1]Баклань!K67+[1]Чопово!K67+[1]Бельково!K67+[1]Витовка!K67+[1]Гущино!K67+[1]Дмитрово!K67+[1]Речица!K67+[1]семцы!K67</f>
        <v>0</v>
      </c>
      <c r="L67" s="55">
        <f>[1]город!L67+[1]Сетолово!L67+[1]Первомайский!L67+[1]Доманичи!L67+[1]Рамасуха!L67+'[1]Московское '!L67+'[1]Кр рог'!L67+[1]Польники!L67+[1]Баклань!L67+[1]Чопово!L67+[1]Бельково!L67+[1]Витовка!L67+[1]Гущино!L67+[1]Дмитрово!L67+[1]Речица!L67+[1]семцы!L67</f>
        <v>0</v>
      </c>
      <c r="M67" s="55">
        <f>[1]город!M67+[1]Сетолово!M67+[1]Первомайский!M67+[1]Доманичи!M67+[1]Рамасуха!M67+'[1]Московское '!M67+'[1]Кр рог'!M67+[1]Польники!M67+[1]Баклань!M67+[1]Чопово!M67+[1]Бельково!M67+[1]Витовка!M67+[1]Гущино!M67+[1]Дмитрово!M67+[1]Речица!M67+[1]семцы!M67</f>
        <v>0</v>
      </c>
      <c r="N67" s="32">
        <v>0</v>
      </c>
    </row>
    <row r="68" spans="1:504" ht="15" x14ac:dyDescent="0.25">
      <c r="A68" s="3"/>
      <c r="B68" s="55">
        <f>[1]город!B68+[1]Сетолово!B68+[1]Первомайский!B68+[1]Доманичи!B68+[1]Рамасуха!B68+'[1]Московское '!B68+'[1]Кр рог'!B68+[1]Польники!B68+[1]Баклань!B68+[1]Чопово!B68+[1]Бельково!B68+[1]Витовка!B68+[1]Гущино!B68+[1]Дмитрово!B68+[1]Речица!B68+[1]семцы!B68</f>
        <v>0</v>
      </c>
      <c r="C68" s="55"/>
      <c r="D68" s="55">
        <f>[1]город!D68+[1]Сетолово!D68+[1]Первомайский!D68+[1]Доманичи!D68+[1]Рамасуха!D68+'[1]Московское '!D68+'[1]Кр рог'!D68+[1]Польники!D68+[1]Баклань!D68+[1]Чопово!D68+[1]Бельково!D68+[1]Витовка!D68+[1]Гущино!D68+[1]Дмитрово!D68+[1]Речица!D68+[1]семцы!D68</f>
        <v>0</v>
      </c>
      <c r="E68" s="55">
        <f>[1]город!E68+[1]Сетолово!E68+[1]Первомайский!E68+[1]Доманичи!E68+[1]Рамасуха!E68+'[1]Московское '!E68+'[1]Кр рог'!E68+[1]Польники!E68+[1]Баклань!E68+[1]Чопово!E68+[1]Бельково!E68+[1]Витовка!E68+[1]Гущино!E68+[1]Дмитрово!E68+[1]Речица!E68+[1]семцы!E68</f>
        <v>0</v>
      </c>
      <c r="F68" s="55">
        <f>[1]город!F68+[1]Сетолово!F68+[1]Первомайский!F68+[1]Доманичи!F68+[1]Рамасуха!F68+'[1]Московское '!F68+'[1]Кр рог'!F68+[1]Польники!F68+[1]Баклань!F68+[1]Чопово!F68+[1]Бельково!F68+[1]Витовка!F68+[1]Гущино!F68+[1]Дмитрово!F68+[1]Речица!F68+[1]семцы!F68</f>
        <v>0</v>
      </c>
      <c r="G68" s="55"/>
      <c r="H68" s="55">
        <f>[1]город!H68+[1]Сетолово!H68+[1]Первомайский!H68+[1]Доманичи!H68+[1]Рамасуха!H68+'[1]Московское '!H68+'[1]Кр рог'!H68+[1]Польники!H68+[1]Баклань!H68+[1]Чопово!H68+[1]Бельково!H68+[1]Витовка!H68+[1]Гущино!H68+[1]Дмитрово!H68+[1]Речица!H68+[1]семцы!H68</f>
        <v>0</v>
      </c>
      <c r="I68" s="24">
        <v>0</v>
      </c>
      <c r="J68" s="24">
        <v>0</v>
      </c>
      <c r="K68" s="55">
        <f>[1]город!K68+[1]Сетолово!K68+[1]Первомайский!K68+[1]Доманичи!K68+[1]Рамасуха!K68+'[1]Московское '!K68+'[1]Кр рог'!K68+[1]Польники!K68+[1]Баклань!K68+[1]Чопово!K68+[1]Бельково!K68+[1]Витовка!K68+[1]Гущино!K68+[1]Дмитрово!K68+[1]Речица!K68+[1]семцы!K68</f>
        <v>0</v>
      </c>
      <c r="L68" s="55">
        <f>[1]город!L68+[1]Сетолово!L68+[1]Первомайский!L68+[1]Доманичи!L68+[1]Рамасуха!L68+'[1]Московское '!L68+'[1]Кр рог'!L68+[1]Польники!L68+[1]Баклань!L68+[1]Чопово!L68+[1]Бельково!L68+[1]Витовка!L68+[1]Гущино!L68+[1]Дмитрово!L68+[1]Речица!L68+[1]семцы!L68</f>
        <v>0</v>
      </c>
      <c r="M68" s="55">
        <f>[1]город!M68+[1]Сетолово!M68+[1]Первомайский!M68+[1]Доманичи!M68+[1]Рамасуха!M68+'[1]Московское '!M68+'[1]Кр рог'!M68+[1]Польники!M68+[1]Баклань!M68+[1]Чопово!M68+[1]Бельково!M68+[1]Витовка!M68+[1]Гущино!M68+[1]Дмитрово!M68+[1]Речица!M68+[1]семцы!M68</f>
        <v>0</v>
      </c>
      <c r="N68" s="32">
        <v>0</v>
      </c>
    </row>
    <row r="69" spans="1:504" ht="15" x14ac:dyDescent="0.25">
      <c r="A69" s="3"/>
      <c r="B69" s="55">
        <f>[1]город!B69+[1]Сетолово!B69+[1]Первомайский!B69+[1]Доманичи!B69+[1]Рамасуха!B69+'[1]Московское '!B69+'[1]Кр рог'!B69+[1]Польники!B69+[1]Баклань!B69+[1]Чопово!B69+[1]Бельково!B69+[1]Витовка!B69+[1]Гущино!B69+[1]Дмитрово!B69+[1]Речица!B69+[1]семцы!B69</f>
        <v>0</v>
      </c>
      <c r="C69" s="55"/>
      <c r="D69" s="55">
        <f>[1]город!D69+[1]Сетолово!D69+[1]Первомайский!D69+[1]Доманичи!D69+[1]Рамасуха!D69+'[1]Московское '!D69+'[1]Кр рог'!D69+[1]Польники!D69+[1]Баклань!D69+[1]Чопово!D69+[1]Бельково!D69+[1]Витовка!D69+[1]Гущино!D69+[1]Дмитрово!D69+[1]Речица!D69+[1]семцы!D69</f>
        <v>0</v>
      </c>
      <c r="E69" s="55">
        <f>[1]город!E69+[1]Сетолово!E69+[1]Первомайский!E69+[1]Доманичи!E69+[1]Рамасуха!E69+'[1]Московское '!E69+'[1]Кр рог'!E69+[1]Польники!E69+[1]Баклань!E69+[1]Чопово!E69+[1]Бельково!E69+[1]Витовка!E69+[1]Гущино!E69+[1]Дмитрово!E69+[1]Речица!E69+[1]семцы!E69</f>
        <v>0</v>
      </c>
      <c r="F69" s="55">
        <f>[1]город!F69+[1]Сетолово!F69+[1]Первомайский!F69+[1]Доманичи!F69+[1]Рамасуха!F69+'[1]Московское '!F69+'[1]Кр рог'!F69+[1]Польники!F69+[1]Баклань!F69+[1]Чопово!F69+[1]Бельково!F69+[1]Витовка!F69+[1]Гущино!F69+[1]Дмитрово!F69+[1]Речица!F69+[1]семцы!F69</f>
        <v>0</v>
      </c>
      <c r="G69" s="55"/>
      <c r="H69" s="55">
        <f>[1]город!H69+[1]Сетолово!H69+[1]Первомайский!H69+[1]Доманичи!H69+[1]Рамасуха!H69+'[1]Московское '!H69+'[1]Кр рог'!H69+[1]Польники!H69+[1]Баклань!H69+[1]Чопово!H69+[1]Бельково!H69+[1]Витовка!H69+[1]Гущино!H69+[1]Дмитрово!H69+[1]Речица!H69+[1]семцы!H69</f>
        <v>0</v>
      </c>
      <c r="I69" s="24">
        <v>0</v>
      </c>
      <c r="J69" s="24">
        <v>0</v>
      </c>
      <c r="K69" s="55">
        <f>[1]город!K69+[1]Сетолово!K69+[1]Первомайский!K69+[1]Доманичи!K69+[1]Рамасуха!K69+'[1]Московское '!K69+'[1]Кр рог'!K69+[1]Польники!K69+[1]Баклань!K69+[1]Чопово!K69+[1]Бельково!K69+[1]Витовка!K69+[1]Гущино!K69+[1]Дмитрово!K69+[1]Речица!K69+[1]семцы!K69</f>
        <v>0</v>
      </c>
      <c r="L69" s="55">
        <f>[1]город!L69+[1]Сетолово!L69+[1]Первомайский!L69+[1]Доманичи!L69+[1]Рамасуха!L69+'[1]Московское '!L69+'[1]Кр рог'!L69+[1]Польники!L69+[1]Баклань!L69+[1]Чопово!L69+[1]Бельково!L69+[1]Витовка!L69+[1]Гущино!L69+[1]Дмитрово!L69+[1]Речица!L69+[1]семцы!L69</f>
        <v>0</v>
      </c>
      <c r="M69" s="55">
        <f>[1]город!M69+[1]Сетолово!M69+[1]Первомайский!M69+[1]Доманичи!M69+[1]Рамасуха!M69+'[1]Московское '!M69+'[1]Кр рог'!M69+[1]Польники!M69+[1]Баклань!M69+[1]Чопово!M69+[1]Бельково!M69+[1]Витовка!M69+[1]Гущино!M69+[1]Дмитрово!M69+[1]Речица!M69+[1]семцы!M69</f>
        <v>0</v>
      </c>
      <c r="N69" s="32">
        <v>0</v>
      </c>
    </row>
    <row r="70" spans="1:504" ht="15" x14ac:dyDescent="0.25">
      <c r="A70" s="3"/>
      <c r="B70" s="55">
        <f>[1]город!B70+[1]Сетолово!B70+[1]Первомайский!B70+[1]Доманичи!B70+[1]Рамасуха!B70+'[1]Московское '!B70+'[1]Кр рог'!B70+[1]Польники!B70+[1]Баклань!B70+[1]Чопово!B70+[1]Бельково!B70+[1]Витовка!B70+[1]Гущино!B70+[1]Дмитрово!B70+[1]Речица!B70+[1]семцы!B70</f>
        <v>0</v>
      </c>
      <c r="C70" s="55"/>
      <c r="D70" s="55">
        <f>[1]город!D70+[1]Сетолово!D70+[1]Первомайский!D70+[1]Доманичи!D70+[1]Рамасуха!D70+'[1]Московское '!D70+'[1]Кр рог'!D70+[1]Польники!D70+[1]Баклань!D70+[1]Чопово!D70+[1]Бельково!D70+[1]Витовка!D70+[1]Гущино!D70+[1]Дмитрово!D70+[1]Речица!D70+[1]семцы!D70</f>
        <v>0</v>
      </c>
      <c r="E70" s="55">
        <f>[1]город!E70+[1]Сетолово!E70+[1]Первомайский!E70+[1]Доманичи!E70+[1]Рамасуха!E70+'[1]Московское '!E70+'[1]Кр рог'!E70+[1]Польники!E70+[1]Баклань!E70+[1]Чопово!E70+[1]Бельково!E70+[1]Витовка!E70+[1]Гущино!E70+[1]Дмитрово!E70+[1]Речица!E70+[1]семцы!E70</f>
        <v>0</v>
      </c>
      <c r="F70" s="55">
        <f>[1]город!F70+[1]Сетолово!F70+[1]Первомайский!F70+[1]Доманичи!F70+[1]Рамасуха!F70+'[1]Московское '!F70+'[1]Кр рог'!F70+[1]Польники!F70+[1]Баклань!F70+[1]Чопово!F70+[1]Бельково!F70+[1]Витовка!F70+[1]Гущино!F70+[1]Дмитрово!F70+[1]Речица!F70+[1]семцы!F70</f>
        <v>0</v>
      </c>
      <c r="G70" s="55"/>
      <c r="H70" s="55">
        <f>[1]город!H70+[1]Сетолово!H70+[1]Первомайский!H70+[1]Доманичи!H70+[1]Рамасуха!H70+'[1]Московское '!H70+'[1]Кр рог'!H70+[1]Польники!H70+[1]Баклань!H70+[1]Чопово!H70+[1]Бельково!H70+[1]Витовка!H70+[1]Гущино!H70+[1]Дмитрово!H70+[1]Речица!H70+[1]семцы!H70</f>
        <v>0</v>
      </c>
      <c r="I70" s="24">
        <v>0</v>
      </c>
      <c r="J70" s="24">
        <v>0</v>
      </c>
      <c r="K70" s="55">
        <f>[1]город!K70+[1]Сетолово!K70+[1]Первомайский!K70+[1]Доманичи!K70+[1]Рамасуха!K70+'[1]Московское '!K70+'[1]Кр рог'!K70+[1]Польники!K70+[1]Баклань!K70+[1]Чопово!K70+[1]Бельково!K70+[1]Витовка!K70+[1]Гущино!K70+[1]Дмитрово!K70+[1]Речица!K70+[1]семцы!K70</f>
        <v>0</v>
      </c>
      <c r="L70" s="55">
        <f>[1]город!L70+[1]Сетолово!L70+[1]Первомайский!L70+[1]Доманичи!L70+[1]Рамасуха!L70+'[1]Московское '!L70+'[1]Кр рог'!L70+[1]Польники!L70+[1]Баклань!L70+[1]Чопово!L70+[1]Бельково!L70+[1]Витовка!L70+[1]Гущино!L70+[1]Дмитрово!L70+[1]Речица!L70+[1]семцы!L70</f>
        <v>0</v>
      </c>
      <c r="M70" s="55">
        <f>[1]город!M70+[1]Сетолово!M70+[1]Первомайский!M70+[1]Доманичи!M70+[1]Рамасуха!M70+'[1]Московское '!M70+'[1]Кр рог'!M70+[1]Польники!M70+[1]Баклань!M70+[1]Чопово!M70+[1]Бельково!M70+[1]Витовка!M70+[1]Гущино!M70+[1]Дмитрово!M70+[1]Речица!M70+[1]семцы!M70</f>
        <v>0</v>
      </c>
      <c r="N70" s="32">
        <v>0</v>
      </c>
    </row>
    <row r="71" spans="1:504" ht="15" x14ac:dyDescent="0.25">
      <c r="A71" s="3"/>
      <c r="B71" s="55">
        <f>[1]город!B71+[1]Сетолово!B71+[1]Первомайский!B71+[1]Доманичи!B71+[1]Рамасуха!B71+'[1]Московское '!B71+'[1]Кр рог'!B71+[1]Польники!B71+[1]Баклань!B71+[1]Чопово!B71+[1]Бельково!B71+[1]Витовка!B71+[1]Гущино!B71+[1]Дмитрово!B71+[1]Речица!B71+[1]семцы!B71</f>
        <v>0</v>
      </c>
      <c r="C71" s="55"/>
      <c r="D71" s="55">
        <f>[1]город!D71+[1]Сетолово!D71+[1]Первомайский!D71+[1]Доманичи!D71+[1]Рамасуха!D71+'[1]Московское '!D71+'[1]Кр рог'!D71+[1]Польники!D71+[1]Баклань!D71+[1]Чопово!D71+[1]Бельково!D71+[1]Витовка!D71+[1]Гущино!D71+[1]Дмитрово!D71+[1]Речица!D71+[1]семцы!D71</f>
        <v>0</v>
      </c>
      <c r="E71" s="55">
        <f>[1]город!E71+[1]Сетолово!E71+[1]Первомайский!E71+[1]Доманичи!E71+[1]Рамасуха!E71+'[1]Московское '!E71+'[1]Кр рог'!E71+[1]Польники!E71+[1]Баклань!E71+[1]Чопово!E71+[1]Бельково!E71+[1]Витовка!E71+[1]Гущино!E71+[1]Дмитрово!E71+[1]Речица!E71+[1]семцы!E71</f>
        <v>0</v>
      </c>
      <c r="F71" s="55">
        <f>[1]город!F71+[1]Сетолово!F71+[1]Первомайский!F71+[1]Доманичи!F71+[1]Рамасуха!F71+'[1]Московское '!F71+'[1]Кр рог'!F71+[1]Польники!F71+[1]Баклань!F71+[1]Чопово!F71+[1]Бельково!F71+[1]Витовка!F71+[1]Гущино!F71+[1]Дмитрово!F71+[1]Речица!F71+[1]семцы!F71</f>
        <v>0</v>
      </c>
      <c r="G71" s="55"/>
      <c r="H71" s="55">
        <f>[1]город!H71+[1]Сетолово!H71+[1]Первомайский!H71+[1]Доманичи!H71+[1]Рамасуха!H71+'[1]Московское '!H71+'[1]Кр рог'!H71+[1]Польники!H71+[1]Баклань!H71+[1]Чопово!H71+[1]Бельково!H71+[1]Витовка!H71+[1]Гущино!H71+[1]Дмитрово!H71+[1]Речица!H71+[1]семцы!H71</f>
        <v>0</v>
      </c>
      <c r="I71" s="24">
        <v>0</v>
      </c>
      <c r="J71" s="24">
        <v>0</v>
      </c>
      <c r="K71" s="55">
        <f>[1]город!K71+[1]Сетолово!K71+[1]Первомайский!K71+[1]Доманичи!K71+[1]Рамасуха!K71+'[1]Московское '!K71+'[1]Кр рог'!K71+[1]Польники!K71+[1]Баклань!K71+[1]Чопово!K71+[1]Бельково!K71+[1]Витовка!K71+[1]Гущино!K71+[1]Дмитрово!K71+[1]Речица!K71+[1]семцы!K71</f>
        <v>0</v>
      </c>
      <c r="L71" s="55">
        <f>[1]город!L71+[1]Сетолово!L71+[1]Первомайский!L71+[1]Доманичи!L71+[1]Рамасуха!L71+'[1]Московское '!L71+'[1]Кр рог'!L71+[1]Польники!L71+[1]Баклань!L71+[1]Чопово!L71+[1]Бельково!L71+[1]Витовка!L71+[1]Гущино!L71+[1]Дмитрово!L71+[1]Речица!L71+[1]семцы!L71</f>
        <v>0</v>
      </c>
      <c r="M71" s="55">
        <f>[1]город!M71+[1]Сетолово!M71+[1]Первомайский!M71+[1]Доманичи!M71+[1]Рамасуха!M71+'[1]Московское '!M71+'[1]Кр рог'!M71+[1]Польники!M71+[1]Баклань!M71+[1]Чопово!M71+[1]Бельково!M71+[1]Витовка!M71+[1]Гущино!M71+[1]Дмитрово!M71+[1]Речица!M71+[1]семцы!M71</f>
        <v>0</v>
      </c>
      <c r="N71" s="32">
        <v>0</v>
      </c>
    </row>
    <row r="72" spans="1:504" ht="15" x14ac:dyDescent="0.25">
      <c r="A72" s="2" t="s">
        <v>149</v>
      </c>
      <c r="B72" s="55">
        <v>1174.8</v>
      </c>
      <c r="C72" s="55"/>
      <c r="D72" s="55">
        <f>[1]город!D72+[1]Сетолово!D72+[1]Первомайский!D72+[1]Доманичи!D72+[1]Рамасуха!D72+'[1]Московское '!D72+'[1]Кр рог'!D72+[1]Польники!D72+[1]Баклань!D72+[1]Чопово!D72+[1]Бельково!D72+[1]Витовка!D72+[1]Гущино!D72+[1]Дмитрово!D72+[1]Речица!D72+[1]семцы!D72</f>
        <v>1022.9</v>
      </c>
      <c r="E72" s="55">
        <v>1104</v>
      </c>
      <c r="F72" s="55">
        <v>822.2</v>
      </c>
      <c r="G72" s="55"/>
      <c r="H72" s="55">
        <v>1104</v>
      </c>
      <c r="I72" s="24">
        <f t="shared" si="10"/>
        <v>0.74474637681159428</v>
      </c>
      <c r="J72" s="24">
        <f t="shared" si="4"/>
        <v>0.93973442288049036</v>
      </c>
      <c r="K72" s="55">
        <f>[1]город!K72+[1]Сетолово!K72+[1]Первомайский!K72+[1]Доманичи!K72+[1]Рамасуха!K72+'[1]Московское '!K72+'[1]Кр рог'!K72+[1]Польники!K72+[1]Баклань!K72+[1]Чопово!K72+[1]Бельково!K72+[1]Витовка!K72+[1]Гущино!K72+[1]Дмитрово!K72+[1]Речица!K72+[1]семцы!K72</f>
        <v>1102.6000000000001</v>
      </c>
      <c r="L72" s="55">
        <f>[1]город!L72+[1]Сетолово!L72+[1]Первомайский!L72+[1]Доманичи!L72+[1]Рамасуха!L72+'[1]Московское '!L72+'[1]Кр рог'!L72+[1]Польники!L72+[1]Баклань!L72+[1]Чопово!L72+[1]Бельково!L72+[1]Витовка!L72+[1]Гущино!L72+[1]Дмитрово!L72+[1]Речица!L72+[1]семцы!L72</f>
        <v>1115.5</v>
      </c>
      <c r="M72" s="55">
        <f>[1]город!M72+[1]Сетолово!M72+[1]Первомайский!M72+[1]Доманичи!M72+[1]Рамасуха!M72+'[1]Московское '!M72+'[1]Кр рог'!M72+[1]Польники!M72+[1]Баклань!M72+[1]Чопово!M72+[1]Бельково!M72+[1]Витовка!M72+[1]Гущино!M72+[1]Дмитрово!M72+[1]Речица!M72+[1]семцы!M72</f>
        <v>1133.7</v>
      </c>
      <c r="N72" s="32">
        <f t="shared" si="9"/>
        <v>0.99873188405797109</v>
      </c>
    </row>
    <row r="73" spans="1:504" ht="51" x14ac:dyDescent="0.25">
      <c r="A73" s="3" t="s">
        <v>47</v>
      </c>
      <c r="B73" s="53">
        <f t="shared" ref="B73:D73" si="13">SUM(B75:B77)</f>
        <v>186.9</v>
      </c>
      <c r="C73" s="53">
        <f t="shared" si="13"/>
        <v>0</v>
      </c>
      <c r="D73" s="53">
        <f t="shared" si="13"/>
        <v>53.9</v>
      </c>
      <c r="E73" s="53">
        <f>SUM(E75:E77)</f>
        <v>105.8</v>
      </c>
      <c r="F73" s="53">
        <f>SUM(F75:F77)</f>
        <v>60.1</v>
      </c>
      <c r="G73" s="53">
        <f>SUM(G75:G78)</f>
        <v>0</v>
      </c>
      <c r="H73" s="53">
        <f>SUM(H75:H78)</f>
        <v>149.80000000000001</v>
      </c>
      <c r="I73" s="24">
        <f>F73/E73</f>
        <v>0.56805293005671076</v>
      </c>
      <c r="J73" s="24">
        <f t="shared" si="4"/>
        <v>0.80149812734082404</v>
      </c>
      <c r="K73" s="320">
        <f>SUM(K75:K77)</f>
        <v>111.9</v>
      </c>
      <c r="L73" s="320">
        <f>SUM(L75:L77)</f>
        <v>63.7</v>
      </c>
      <c r="M73" s="320">
        <f>SUM(M75:M77)</f>
        <v>65.7</v>
      </c>
      <c r="N73" s="32">
        <f t="shared" si="9"/>
        <v>0.74699599465954603</v>
      </c>
    </row>
    <row r="74" spans="1:504" ht="15" x14ac:dyDescent="0.25">
      <c r="A74" s="2" t="s">
        <v>48</v>
      </c>
      <c r="B74" s="55"/>
      <c r="C74" s="53"/>
      <c r="D74" s="26"/>
      <c r="E74" s="27"/>
      <c r="F74" s="27"/>
      <c r="G74" s="27"/>
      <c r="H74" s="27"/>
      <c r="I74" s="24"/>
      <c r="J74" s="24"/>
      <c r="K74" s="55"/>
      <c r="L74" s="28"/>
      <c r="M74" s="29"/>
      <c r="N74" s="32"/>
    </row>
    <row r="75" spans="1:504" ht="15" x14ac:dyDescent="0.25">
      <c r="A75" s="3" t="s">
        <v>153</v>
      </c>
      <c r="B75" s="55">
        <v>62.4</v>
      </c>
      <c r="C75" s="55"/>
      <c r="D75" s="55">
        <f>[1]город!D75+[1]Сетолово!D75+[1]Первомайский!D75+[1]Доманичи!D75+[1]Рамасуха!D75+'[1]Московское '!D75+'[1]Кр рог'!D75+[1]Польники!D75+[1]Баклань!D75+[1]Чопово!D75+[1]Бельково!D75+[1]Витовка!D75+[1]Гущино!D75+[1]Дмитрово!D75+[1]Речица!D75+[1]семцы!D75</f>
        <v>37.9</v>
      </c>
      <c r="E75" s="55">
        <v>44</v>
      </c>
      <c r="F75" s="55">
        <v>21.9</v>
      </c>
      <c r="G75" s="55"/>
      <c r="H75" s="55">
        <f>[1]город!H75+[1]Сетолово!H75+[1]Первомайский!H75+[1]Доманичи!H75+[1]Рамасуха!H75+'[1]Московское '!H75+'[1]Кр рог'!H75+[1]Польники!H75+[1]Баклань!H75+[1]Чопово!H75+[1]Бельково!H75+[1]Витовка!H75+[1]Гущино!H75+[1]Дмитрово!H75+[1]Речица!H75+[1]семцы!H75</f>
        <v>44</v>
      </c>
      <c r="I75" s="24">
        <f t="shared" ref="I75:I78" si="14">F75/E75</f>
        <v>0.49772727272727268</v>
      </c>
      <c r="J75" s="24">
        <f t="shared" si="4"/>
        <v>0.70512820512820518</v>
      </c>
      <c r="K75" s="55">
        <v>51.9</v>
      </c>
      <c r="L75" s="55">
        <v>50.6</v>
      </c>
      <c r="M75" s="55">
        <v>53.2</v>
      </c>
      <c r="N75" s="32">
        <f t="shared" si="9"/>
        <v>1.1795454545454545</v>
      </c>
    </row>
    <row r="76" spans="1:504" ht="15" x14ac:dyDescent="0.25">
      <c r="A76" s="3" t="s">
        <v>152</v>
      </c>
      <c r="B76" s="55">
        <v>124.5</v>
      </c>
      <c r="C76" s="55"/>
      <c r="D76" s="55">
        <v>16</v>
      </c>
      <c r="E76" s="55">
        <f>[1]город!E76+[1]Сетолово!E76+[1]Первомайский!E76+[1]Доманичи!E76+[1]Рамасуха!E76+'[1]Московское '!E76+'[1]Кр рог'!E76+[1]Польники!E76+[1]Баклань!E76+[1]Чопово!E76+[1]Бельково!E76+[1]Витовка!E76+[1]Гущино!E76+[1]Дмитрово!E76+[1]Речица!E76+[1]семцы!E76</f>
        <v>61.8</v>
      </c>
      <c r="F76" s="55">
        <v>38.200000000000003</v>
      </c>
      <c r="G76" s="55"/>
      <c r="H76" s="55">
        <v>61.8</v>
      </c>
      <c r="I76" s="24">
        <f t="shared" si="14"/>
        <v>0.61812297734627841</v>
      </c>
      <c r="J76" s="24">
        <f t="shared" si="4"/>
        <v>0.4963855421686747</v>
      </c>
      <c r="K76" s="55">
        <v>60</v>
      </c>
      <c r="L76" s="55">
        <v>13.1</v>
      </c>
      <c r="M76" s="55">
        <v>12.5</v>
      </c>
      <c r="N76" s="32">
        <f t="shared" si="9"/>
        <v>0.970873786407767</v>
      </c>
    </row>
    <row r="77" spans="1:504" s="62" customFormat="1" ht="15" x14ac:dyDescent="0.25">
      <c r="A77" s="3"/>
      <c r="B77" s="55">
        <f>[1]город!B77+[1]Сетолово!B77+[1]Первомайский!B77+[1]Доманичи!B77+[1]Рамасуха!B77+'[1]Московское '!B77+'[1]Кр рог'!B77+[1]Польники!B77+[1]Баклань!B77+[1]Чопово!B77+[1]Бельково!B77+[1]Витовка!B77+[1]Гущино!B77+[1]Дмитрово!B77+[1]Речица!B77+[1]семцы!B77</f>
        <v>0</v>
      </c>
      <c r="C77" s="55"/>
      <c r="D77" s="55">
        <f>[1]город!D77+[1]Сетолово!D77+[1]Первомайский!D77+[1]Доманичи!D77+[1]Рамасуха!D77+'[1]Московское '!D77+'[1]Кр рог'!D77+[1]Польники!D77+[1]Баклань!D77+[1]Чопово!D77+[1]Бельково!D77+[1]Витовка!D77+[1]Гущино!D77+[1]Дмитрово!D77+[1]Речица!D77+[1]семцы!D77</f>
        <v>0</v>
      </c>
      <c r="E77" s="55">
        <f>[1]город!E77+[1]Сетолово!E77+[1]Первомайский!E77+[1]Доманичи!E77+[1]Рамасуха!E77+'[1]Московское '!E77+'[1]Кр рог'!E77+[1]Польники!E77+[1]Баклань!E77+[1]Чопово!E77+[1]Бельково!E77+[1]Витовка!E77+[1]Гущино!E77+[1]Дмитрово!E77+[1]Речица!E77+[1]семцы!E77</f>
        <v>0</v>
      </c>
      <c r="F77" s="55">
        <f>[1]город!F77+[1]Сетолово!F77+[1]Первомайский!F77+[1]Доманичи!F77+[1]Рамасуха!F77+'[1]Московское '!F77+'[1]Кр рог'!F77+[1]Польники!F77+[1]Баклань!F77+[1]Чопово!F77+[1]Бельково!F77+[1]Витовка!F77+[1]Гущино!F77+[1]Дмитрово!F77+[1]Речица!F77+[1]семцы!F77</f>
        <v>0</v>
      </c>
      <c r="G77" s="55"/>
      <c r="H77" s="55">
        <f>[1]город!H77+[1]Сетолово!H77+[1]Первомайский!H77+[1]Доманичи!H77+[1]Рамасуха!H77+'[1]Московское '!H77+'[1]Кр рог'!H77+[1]Польники!H77+[1]Баклань!H77+[1]Чопово!H77+[1]Бельково!H77+[1]Витовка!H77+[1]Гущино!H77+[1]Дмитрово!H77+[1]Речица!H77+[1]семцы!H77</f>
        <v>0</v>
      </c>
      <c r="I77" s="24">
        <v>0</v>
      </c>
      <c r="J77" s="24">
        <v>0</v>
      </c>
      <c r="K77" s="55">
        <f>[1]город!K77+[1]Сетолово!K77+[1]Первомайский!K77+[1]Доманичи!K77+[1]Рамасуха!K77+'[1]Московское '!K77+'[1]Кр рог'!K77+[1]Польники!K77+[1]Баклань!K77+[1]Чопово!K77+[1]Бельково!K77+[1]Витовка!K77+[1]Гущино!K77+[1]Дмитрово!K77+[1]Речица!K77+[1]семцы!K77</f>
        <v>0</v>
      </c>
      <c r="L77" s="55">
        <f>[1]город!L77+[1]Сетолово!L77+[1]Первомайский!L77+[1]Доманичи!L77+[1]Рамасуха!L77+'[1]Московское '!L77+'[1]Кр рог'!L77+[1]Польники!L77+[1]Баклань!L77+[1]Чопово!L77+[1]Бельково!L77+[1]Витовка!L77+[1]Гущино!L77+[1]Дмитрово!L77+[1]Речица!L77+[1]семцы!L77</f>
        <v>0</v>
      </c>
      <c r="M77" s="55">
        <f>[1]город!M77+[1]Сетолово!M77+[1]Первомайский!M77+[1]Доманичи!M77+[1]Рамасуха!M77+'[1]Московское '!M77+'[1]Кр рог'!M77+[1]Польники!M77+[1]Баклань!M77+[1]Чопово!M77+[1]Бельково!M77+[1]Витовка!M77+[1]Гущино!M77+[1]Дмитрово!M77+[1]Речица!M77+[1]семцы!M77</f>
        <v>0</v>
      </c>
      <c r="N77" s="32">
        <v>0</v>
      </c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  <c r="LV77" s="61"/>
      <c r="LW77" s="61"/>
      <c r="LX77" s="61"/>
      <c r="LY77" s="61"/>
      <c r="LZ77" s="61"/>
      <c r="MA77" s="61"/>
      <c r="MB77" s="61"/>
      <c r="MC77" s="61"/>
      <c r="MD77" s="61"/>
      <c r="ME77" s="61"/>
      <c r="MF77" s="61"/>
      <c r="MG77" s="61"/>
      <c r="MH77" s="61"/>
      <c r="MI77" s="61"/>
      <c r="MJ77" s="61"/>
      <c r="MK77" s="61"/>
      <c r="ML77" s="61"/>
      <c r="MM77" s="61"/>
      <c r="MN77" s="61"/>
      <c r="MO77" s="61"/>
      <c r="MP77" s="61"/>
      <c r="MQ77" s="61"/>
      <c r="MR77" s="61"/>
      <c r="MS77" s="61"/>
      <c r="MT77" s="61"/>
      <c r="MU77" s="61"/>
      <c r="MV77" s="61"/>
      <c r="MW77" s="61"/>
      <c r="MX77" s="61"/>
      <c r="MY77" s="61"/>
      <c r="MZ77" s="61"/>
      <c r="NA77" s="61"/>
      <c r="NB77" s="61"/>
      <c r="NC77" s="61"/>
      <c r="ND77" s="61"/>
      <c r="NE77" s="61"/>
      <c r="NF77" s="61"/>
      <c r="NG77" s="61"/>
      <c r="NH77" s="61"/>
      <c r="NI77" s="61"/>
      <c r="NJ77" s="61"/>
      <c r="NK77" s="61"/>
      <c r="NL77" s="61"/>
      <c r="NM77" s="61"/>
      <c r="NN77" s="61"/>
      <c r="NO77" s="61"/>
      <c r="NP77" s="61"/>
      <c r="NQ77" s="61"/>
      <c r="NR77" s="61"/>
      <c r="NS77" s="61"/>
      <c r="NT77" s="61"/>
      <c r="NU77" s="61"/>
      <c r="NV77" s="61"/>
      <c r="NW77" s="61"/>
      <c r="NX77" s="61"/>
      <c r="NY77" s="61"/>
      <c r="NZ77" s="61"/>
      <c r="OA77" s="61"/>
      <c r="OB77" s="61"/>
      <c r="OC77" s="61"/>
      <c r="OD77" s="61"/>
      <c r="OE77" s="61"/>
      <c r="OF77" s="61"/>
      <c r="OG77" s="61"/>
      <c r="OH77" s="61"/>
      <c r="OI77" s="61"/>
      <c r="OJ77" s="61"/>
      <c r="OK77" s="61"/>
      <c r="OL77" s="61"/>
      <c r="OM77" s="61"/>
      <c r="ON77" s="61"/>
      <c r="OO77" s="61"/>
      <c r="OP77" s="61"/>
      <c r="OQ77" s="61"/>
      <c r="OR77" s="61"/>
      <c r="OS77" s="61"/>
      <c r="OT77" s="61"/>
      <c r="OU77" s="61"/>
      <c r="OV77" s="61"/>
      <c r="OW77" s="61"/>
      <c r="OX77" s="61"/>
      <c r="OY77" s="61"/>
      <c r="OZ77" s="61"/>
      <c r="PA77" s="61"/>
      <c r="PB77" s="61"/>
      <c r="PC77" s="61"/>
      <c r="PD77" s="61"/>
      <c r="PE77" s="61"/>
      <c r="PF77" s="61"/>
      <c r="PG77" s="61"/>
      <c r="PH77" s="61"/>
      <c r="PI77" s="61"/>
      <c r="PJ77" s="61"/>
      <c r="PK77" s="61"/>
      <c r="PL77" s="61"/>
      <c r="PM77" s="61"/>
      <c r="PN77" s="61"/>
      <c r="PO77" s="61"/>
      <c r="PP77" s="61"/>
      <c r="PQ77" s="61"/>
      <c r="PR77" s="61"/>
      <c r="PS77" s="61"/>
      <c r="PT77" s="61"/>
      <c r="PU77" s="61"/>
      <c r="PV77" s="61"/>
      <c r="PW77" s="61"/>
      <c r="PX77" s="61"/>
      <c r="PY77" s="61"/>
      <c r="PZ77" s="61"/>
      <c r="QA77" s="61"/>
      <c r="QB77" s="61"/>
      <c r="QC77" s="61"/>
      <c r="QD77" s="61"/>
      <c r="QE77" s="61"/>
      <c r="QF77" s="61"/>
      <c r="QG77" s="61"/>
      <c r="QH77" s="61"/>
      <c r="QI77" s="61"/>
      <c r="QJ77" s="61"/>
      <c r="QK77" s="61"/>
      <c r="QL77" s="61"/>
      <c r="QM77" s="61"/>
      <c r="QN77" s="61"/>
      <c r="QO77" s="61"/>
      <c r="QP77" s="61"/>
      <c r="QQ77" s="61"/>
      <c r="QR77" s="61"/>
      <c r="QS77" s="61"/>
      <c r="QT77" s="61"/>
      <c r="QU77" s="61"/>
      <c r="QV77" s="61"/>
      <c r="QW77" s="61"/>
      <c r="QX77" s="61"/>
      <c r="QY77" s="61"/>
      <c r="QZ77" s="61"/>
      <c r="RA77" s="61"/>
      <c r="RB77" s="61"/>
      <c r="RC77" s="61"/>
      <c r="RD77" s="61"/>
      <c r="RE77" s="61"/>
      <c r="RF77" s="61"/>
      <c r="RG77" s="61"/>
      <c r="RH77" s="61"/>
      <c r="RI77" s="61"/>
      <c r="RJ77" s="61"/>
      <c r="RK77" s="61"/>
      <c r="RL77" s="61"/>
      <c r="RM77" s="61"/>
      <c r="RN77" s="61"/>
      <c r="RO77" s="61"/>
      <c r="RP77" s="61"/>
      <c r="RQ77" s="61"/>
      <c r="RR77" s="61"/>
      <c r="RS77" s="61"/>
      <c r="RT77" s="61"/>
      <c r="RU77" s="61"/>
      <c r="RV77" s="61"/>
      <c r="RW77" s="61"/>
      <c r="RX77" s="61"/>
      <c r="RY77" s="61"/>
      <c r="RZ77" s="61"/>
      <c r="SA77" s="61"/>
      <c r="SB77" s="61"/>
      <c r="SC77" s="61"/>
      <c r="SD77" s="61"/>
      <c r="SE77" s="61"/>
      <c r="SF77" s="61"/>
      <c r="SG77" s="61"/>
      <c r="SH77" s="61"/>
      <c r="SI77" s="61"/>
      <c r="SJ77" s="61"/>
    </row>
    <row r="78" spans="1:504" ht="15" x14ac:dyDescent="0.25">
      <c r="A78" s="2" t="s">
        <v>149</v>
      </c>
      <c r="B78" s="55">
        <v>62.4</v>
      </c>
      <c r="C78" s="55"/>
      <c r="D78" s="55">
        <f>[1]город!D78+[1]Сетолово!D78+[1]Первомайский!D78+[1]Доманичи!D78+[1]Рамасуха!D78+'[1]Московское '!D78+'[1]Кр рог'!D78+[1]Польники!D78+[1]Баклань!D78+[1]Чопово!D78+[1]Бельково!D78+[1]Витовка!D78+[1]Гущино!D78+[1]Дмитрово!D78+[1]Речица!D78+[1]семцы!D78</f>
        <v>37.9</v>
      </c>
      <c r="E78" s="55">
        <f>[1]город!E78+[1]Сетолово!E78+[1]Первомайский!E78+[1]Доманичи!E78+[1]Рамасуха!E78+'[1]Московское '!E78+'[1]Кр рог'!E78+[1]Польники!E78+[1]Баклань!E78+[1]Чопово!E78+[1]Бельково!E78+[1]Витовка!E78+[1]Гущино!E78+[1]Дмитрово!E78+[1]Речица!E78+[1]семцы!E78</f>
        <v>44.1</v>
      </c>
      <c r="F78" s="55">
        <f>[1]город!F78+[1]Сетолово!F78+[1]Первомайский!F78+[1]Доманичи!F78+[1]Рамасуха!F78+'[1]Московское '!F78+'[1]Кр рог'!F78+[1]Польники!F78+[1]Баклань!F78+[1]Чопово!F78+[1]Бельково!F78+[1]Витовка!F78+[1]Гущино!F78+[1]Дмитрово!F78+[1]Речица!F78+[1]семцы!F78</f>
        <v>21.7</v>
      </c>
      <c r="G78" s="55"/>
      <c r="H78" s="55">
        <f>[1]город!H78+[1]Сетолово!H78+[1]Первомайский!H78+[1]Доманичи!H78+[1]Рамасуха!H78+'[1]Московское '!H78+'[1]Кр рог'!H78+[1]Польники!H78+[1]Баклань!H78+[1]Чопово!H78+[1]Бельково!H78+[1]Витовка!H78+[1]Гущино!H78+[1]Дмитрово!H78+[1]Речица!H78+[1]семцы!H78</f>
        <v>44</v>
      </c>
      <c r="I78" s="24">
        <f t="shared" si="14"/>
        <v>0.49206349206349204</v>
      </c>
      <c r="J78" s="24">
        <f t="shared" si="4"/>
        <v>0.70512820512820518</v>
      </c>
      <c r="K78" s="55">
        <f>[1]город!K78+[1]Сетолово!K78+[1]Первомайский!K78+[1]Доманичи!K78+[1]Рамасуха!K78+'[1]Московское '!K78+'[1]Кр рог'!K78+[1]Польники!K78+[1]Баклань!K78+[1]Чопово!K78+[1]Бельково!K78+[1]Витовка!K78+[1]Гущино!K78+[1]Дмитрово!K78+[1]Речица!K78+[1]семцы!K78</f>
        <v>51.899999999999991</v>
      </c>
      <c r="L78" s="55">
        <f>[1]город!L78+[1]Сетолово!L78+[1]Первомайский!L78+[1]Доманичи!L78+[1]Рамасуха!L78+'[1]Московское '!L78+'[1]Кр рог'!L78+[1]Польники!L78+[1]Баклань!L78+[1]Чопово!L78+[1]Бельково!L78+[1]Витовка!L78+[1]Гущино!L78+[1]Дмитрово!L78+[1]Речица!L78+[1]семцы!L78</f>
        <v>50.599999999999994</v>
      </c>
      <c r="M78" s="55">
        <f>[1]город!M78+[1]Сетолово!M78+[1]Первомайский!M78+[1]Доманичи!M78+[1]Рамасуха!M78+'[1]Московское '!M78+'[1]Кр рог'!M78+[1]Польники!M78+[1]Баклань!M78+[1]Чопово!M78+[1]Бельково!M78+[1]Витовка!M78+[1]Гущино!M78+[1]Дмитрово!M78+[1]Речица!M78+[1]семцы!M78</f>
        <v>53.2</v>
      </c>
      <c r="N78" s="32">
        <f t="shared" si="9"/>
        <v>1.1795454545454545</v>
      </c>
    </row>
    <row r="79" spans="1:504" ht="76.5" x14ac:dyDescent="0.25">
      <c r="A79" s="3" t="s">
        <v>49</v>
      </c>
      <c r="B79" s="53">
        <f t="shared" ref="B79:H79" si="15">SUM(B81:B86)</f>
        <v>0</v>
      </c>
      <c r="C79" s="53">
        <f t="shared" si="15"/>
        <v>0</v>
      </c>
      <c r="D79" s="53">
        <f t="shared" si="15"/>
        <v>0</v>
      </c>
      <c r="E79" s="53">
        <f t="shared" si="15"/>
        <v>0</v>
      </c>
      <c r="F79" s="53">
        <f t="shared" si="15"/>
        <v>0</v>
      </c>
      <c r="G79" s="53">
        <f t="shared" si="15"/>
        <v>0</v>
      </c>
      <c r="H79" s="53">
        <f t="shared" si="15"/>
        <v>0</v>
      </c>
      <c r="I79" s="24">
        <v>0</v>
      </c>
      <c r="J79" s="24">
        <v>0</v>
      </c>
      <c r="K79" s="53">
        <f t="shared" ref="K79:M79" si="16">SUM(K81:K86)</f>
        <v>0</v>
      </c>
      <c r="L79" s="53">
        <f t="shared" si="16"/>
        <v>0</v>
      </c>
      <c r="M79" s="60">
        <f t="shared" si="16"/>
        <v>0</v>
      </c>
      <c r="N79" s="32">
        <v>0</v>
      </c>
    </row>
    <row r="80" spans="1:504" ht="15" x14ac:dyDescent="0.25">
      <c r="A80" s="2" t="s">
        <v>48</v>
      </c>
      <c r="B80" s="55">
        <f>[1]город!B80+[1]Сетолово!B80+[1]Первомайский!B80+[1]Доманичи!B80+[1]Рамасуха!B80+'[1]Московское '!B80+'[1]Кр рог'!B80+[1]Польники!B80+[1]Баклань!B80+[1]Чопово!B80+[1]Бельково!B80+[1]Витовка!B80+[1]Гущино!B80+[1]Дмитрово!B80+[1]Речица!B80+[1]семцы!B80</f>
        <v>0</v>
      </c>
      <c r="C80" s="53"/>
      <c r="D80" s="26"/>
      <c r="E80" s="27"/>
      <c r="F80" s="27"/>
      <c r="G80" s="27"/>
      <c r="H80" s="27"/>
      <c r="I80" s="24"/>
      <c r="J80" s="24"/>
      <c r="K80" s="55"/>
      <c r="L80" s="40"/>
      <c r="M80" s="41"/>
      <c r="N80" s="32"/>
    </row>
    <row r="81" spans="1:14" ht="15" x14ac:dyDescent="0.25">
      <c r="A81" s="3"/>
      <c r="B81" s="55">
        <f>[1]город!B81+[1]Сетолово!B81+[1]Первомайский!B81+[1]Доманичи!B81+[1]Рамасуха!B81+'[1]Московское '!B81+'[1]Кр рог'!B81+[1]Польники!B81+[1]Баклань!B81+[1]Чопово!B81+[1]Бельково!B81+[1]Витовка!B81+[1]Гущино!B81+[1]Дмитрово!B81+[1]Речица!B81+[1]семцы!B81</f>
        <v>0</v>
      </c>
      <c r="C81" s="55"/>
      <c r="D81" s="55">
        <f>[1]город!D81+[1]Сетолово!D81+[1]Первомайский!D81+[1]Доманичи!D81+[1]Рамасуха!D81+'[1]Московское '!D81+'[1]Кр рог'!D81+[1]Польники!D81+[1]Баклань!D81+[1]Чопово!D81+[1]Бельково!D81+[1]Витовка!D81+[1]Гущино!D81+[1]Дмитрово!D81+[1]Речица!D81+[1]семцы!D81</f>
        <v>0</v>
      </c>
      <c r="E81" s="55">
        <f>[1]город!E81+[1]Сетолово!E81+[1]Первомайский!E81+[1]Доманичи!E81+[1]Рамасуха!E81+'[1]Московское '!E81+'[1]Кр рог'!E81+[1]Польники!E81+[1]Баклань!E81+[1]Чопово!E81+[1]Бельково!E81+[1]Витовка!E81+[1]Гущино!E81+[1]Дмитрово!E81+[1]Речица!E81+[1]семцы!E81</f>
        <v>0</v>
      </c>
      <c r="F81" s="55">
        <f>[1]город!F81+[1]Сетолово!F81+[1]Первомайский!F81+[1]Доманичи!F81+[1]Рамасуха!F81+'[1]Московское '!F81+'[1]Кр рог'!F81+[1]Польники!F81+[1]Баклань!F81+[1]Чопово!F81+[1]Бельково!F81+[1]Витовка!F81+[1]Гущино!F81+[1]Дмитрово!F81+[1]Речица!F81+[1]семцы!F81</f>
        <v>0</v>
      </c>
      <c r="G81" s="55"/>
      <c r="H81" s="55">
        <f>[1]город!H81+[1]Сетолово!H81+[1]Первомайский!H81+[1]Доманичи!H81+[1]Рамасуха!H81+'[1]Московское '!H81+'[1]Кр рог'!H81+[1]Польники!H81+[1]Баклань!H81+[1]Чопово!H81+[1]Бельково!H81+[1]Витовка!H81+[1]Гущино!H81+[1]Дмитрово!H81+[1]Речица!H81+[1]семцы!H81</f>
        <v>0</v>
      </c>
      <c r="I81" s="24">
        <v>0</v>
      </c>
      <c r="J81" s="24">
        <v>0</v>
      </c>
      <c r="K81" s="55">
        <f>[1]город!K81+[1]Сетолово!K81+[1]Первомайский!K81+[1]Доманичи!K81+[1]Рамасуха!K81+'[1]Московское '!K81+'[1]Кр рог'!K81+[1]Польники!K81+[1]Баклань!K81+[1]Чопово!K81+[1]Бельково!K81+[1]Витовка!K81+[1]Гущино!K81+[1]Дмитрово!K81+[1]Речица!K81+[1]семцы!K81</f>
        <v>0</v>
      </c>
      <c r="L81" s="55">
        <f>[1]город!L81+[1]Сетолово!L81+[1]Первомайский!L81+[1]Доманичи!L81+[1]Рамасуха!L81+'[1]Московское '!L81+'[1]Кр рог'!L81+[1]Польники!L81+[1]Баклань!L81+[1]Чопово!L81+[1]Бельково!L81+[1]Витовка!L81+[1]Гущино!L81+[1]Дмитрово!L81+[1]Речица!L81+[1]семцы!L81</f>
        <v>0</v>
      </c>
      <c r="M81" s="55">
        <f>[1]город!M81+[1]Сетолово!M81+[1]Первомайский!M81+[1]Доманичи!M81+[1]Рамасуха!M81+'[1]Московское '!M81+'[1]Кр рог'!M81+[1]Польники!M81+[1]Баклань!M81+[1]Чопово!M81+[1]Бельково!M81+[1]Витовка!M81+[1]Гущино!M81+[1]Дмитрово!M81+[1]Речица!M81+[1]семцы!M81</f>
        <v>0</v>
      </c>
      <c r="N81" s="32">
        <v>0</v>
      </c>
    </row>
    <row r="82" spans="1:14" ht="15" x14ac:dyDescent="0.25">
      <c r="A82" s="3"/>
      <c r="B82" s="55">
        <f>[1]город!B82+[1]Сетолово!B82+[1]Первомайский!B82+[1]Доманичи!B82+[1]Рамасуха!B82+'[1]Московское '!B82+'[1]Кр рог'!B82+[1]Польники!B82+[1]Баклань!B82+[1]Чопово!B82+[1]Бельково!B82+[1]Витовка!B82+[1]Гущино!B82+[1]Дмитрово!B82+[1]Речица!B82+[1]семцы!B82</f>
        <v>0</v>
      </c>
      <c r="C82" s="55"/>
      <c r="D82" s="55">
        <f>[1]город!D82+[1]Сетолово!D82+[1]Первомайский!D82+[1]Доманичи!D82+[1]Рамасуха!D82+'[1]Московское '!D82+'[1]Кр рог'!D82+[1]Польники!D82+[1]Баклань!D82+[1]Чопово!D82+[1]Бельково!D82+[1]Витовка!D82+[1]Гущино!D82+[1]Дмитрово!D82+[1]Речица!D82+[1]семцы!D82</f>
        <v>0</v>
      </c>
      <c r="E82" s="55">
        <f>[1]город!E82+[1]Сетолово!E82+[1]Первомайский!E82+[1]Доманичи!E82+[1]Рамасуха!E82+'[1]Московское '!E82+'[1]Кр рог'!E82+[1]Польники!E82+[1]Баклань!E82+[1]Чопово!E82+[1]Бельково!E82+[1]Витовка!E82+[1]Гущино!E82+[1]Дмитрово!E82+[1]Речица!E82+[1]семцы!E82</f>
        <v>0</v>
      </c>
      <c r="F82" s="55">
        <f>[1]город!F82+[1]Сетолово!F82+[1]Первомайский!F82+[1]Доманичи!F82+[1]Рамасуха!F82+'[1]Московское '!F82+'[1]Кр рог'!F82+[1]Польники!F82+[1]Баклань!F82+[1]Чопово!F82+[1]Бельково!F82+[1]Витовка!F82+[1]Гущино!F82+[1]Дмитрово!F82+[1]Речица!F82+[1]семцы!F82</f>
        <v>0</v>
      </c>
      <c r="G82" s="55"/>
      <c r="H82" s="55">
        <f>[1]город!H82+[1]Сетолово!H82+[1]Первомайский!H82+[1]Доманичи!H82+[1]Рамасуха!H82+'[1]Московское '!H82+'[1]Кр рог'!H82+[1]Польники!H82+[1]Баклань!H82+[1]Чопово!H82+[1]Бельково!H82+[1]Витовка!H82+[1]Гущино!H82+[1]Дмитрово!H82+[1]Речица!H82+[1]семцы!H82</f>
        <v>0</v>
      </c>
      <c r="I82" s="24">
        <v>0</v>
      </c>
      <c r="J82" s="24">
        <v>0</v>
      </c>
      <c r="K82" s="55">
        <f>[1]город!K82+[1]Сетолово!K82+[1]Первомайский!K82+[1]Доманичи!K82+[1]Рамасуха!K82+'[1]Московское '!K82+'[1]Кр рог'!K82+[1]Польники!K82+[1]Баклань!K82+[1]Чопово!K82+[1]Бельково!K82+[1]Витовка!K82+[1]Гущино!K82+[1]Дмитрово!K82+[1]Речица!K82+[1]семцы!K82</f>
        <v>0</v>
      </c>
      <c r="L82" s="55">
        <f>[1]город!L82+[1]Сетолово!L82+[1]Первомайский!L82+[1]Доманичи!L82+[1]Рамасуха!L82+'[1]Московское '!L82+'[1]Кр рог'!L82+[1]Польники!L82+[1]Баклань!L82+[1]Чопово!L82+[1]Бельково!L82+[1]Витовка!L82+[1]Гущино!L82+[1]Дмитрово!L82+[1]Речица!L82+[1]семцы!L82</f>
        <v>0</v>
      </c>
      <c r="M82" s="55">
        <f>[1]город!M82+[1]Сетолово!M82+[1]Первомайский!M82+[1]Доманичи!M82+[1]Рамасуха!M82+'[1]Московское '!M82+'[1]Кр рог'!M82+[1]Польники!M82+[1]Баклань!M82+[1]Чопово!M82+[1]Бельково!M82+[1]Витовка!M82+[1]Гущино!M82+[1]Дмитрово!M82+[1]Речица!M82+[1]семцы!M82</f>
        <v>0</v>
      </c>
      <c r="N82" s="32">
        <v>0</v>
      </c>
    </row>
    <row r="83" spans="1:14" ht="15" x14ac:dyDescent="0.25">
      <c r="A83" s="2"/>
      <c r="B83" s="55">
        <f>[1]город!B83+[1]Сетолово!B83+[1]Первомайский!B83+[1]Доманичи!B83+[1]Рамасуха!B83+'[1]Московское '!B83+'[1]Кр рог'!B83+[1]Польники!B83+[1]Баклань!B83+[1]Чопово!B83+[1]Бельково!B83+[1]Витовка!B83+[1]Гущино!B83+[1]Дмитрово!B83+[1]Речица!B83+[1]семцы!B83</f>
        <v>0</v>
      </c>
      <c r="C83" s="53"/>
      <c r="D83" s="26"/>
      <c r="E83" s="27"/>
      <c r="F83" s="27"/>
      <c r="G83" s="27"/>
      <c r="H83" s="27"/>
      <c r="I83" s="24">
        <v>0</v>
      </c>
      <c r="J83" s="24">
        <v>0</v>
      </c>
      <c r="K83" s="55">
        <f>[1]город!K83+[1]Сетолово!K83+[1]Первомайский!K83+[1]Доманичи!K83+[1]Рамасуха!K83+'[1]Московское '!K83+'[1]Кр рог'!K83+[1]Польники!K83+[1]Баклань!K83+[1]Чопово!K83+[1]Бельково!K83+[1]Витовка!K83+[1]Гущино!K83+[1]Дмитрово!K83+[1]Речица!K83+[1]семцы!K83</f>
        <v>0</v>
      </c>
      <c r="L83" s="40"/>
      <c r="M83" s="41"/>
      <c r="N83" s="32">
        <v>0</v>
      </c>
    </row>
    <row r="84" spans="1:14" s="9" customFormat="1" ht="15" x14ac:dyDescent="0.25">
      <c r="A84" s="2"/>
      <c r="B84" s="55">
        <f>[1]город!B84+[1]Сетолово!B84+[1]Первомайский!B84+[1]Доманичи!B84+[1]Рамасуха!B84+'[1]Московское '!B84+'[1]Кр рог'!B84+[1]Польники!B84+[1]Баклань!B84+[1]Чопово!B84+[1]Бельково!B84+[1]Витовка!B84+[1]Гущино!B84+[1]Дмитрово!B84+[1]Речица!B84+[1]семцы!B84</f>
        <v>0</v>
      </c>
      <c r="C84" s="53"/>
      <c r="D84" s="26"/>
      <c r="E84" s="27"/>
      <c r="F84" s="27"/>
      <c r="G84" s="27"/>
      <c r="H84" s="27"/>
      <c r="I84" s="24">
        <v>0</v>
      </c>
      <c r="J84" s="24">
        <v>0</v>
      </c>
      <c r="K84" s="55">
        <f>[1]город!K84+[1]Сетолово!K84+[1]Первомайский!K84+[1]Доманичи!K84+[1]Рамасуха!K84+'[1]Московское '!K84+'[1]Кр рог'!K84+[1]Польники!K84+[1]Баклань!K84+[1]Чопово!K84+[1]Бельково!K84+[1]Витовка!K84+[1]Гущино!K84+[1]Дмитрово!K84+[1]Речица!K84+[1]семцы!K84</f>
        <v>0</v>
      </c>
      <c r="L84" s="40"/>
      <c r="M84" s="41"/>
      <c r="N84" s="32">
        <v>0</v>
      </c>
    </row>
    <row r="85" spans="1:14" s="9" customFormat="1" ht="15" x14ac:dyDescent="0.25">
      <c r="A85" s="2"/>
      <c r="B85" s="55">
        <f>[1]город!B85+[1]Сетолово!B85+[1]Первомайский!B85+[1]Доманичи!B85+[1]Рамасуха!B85+'[1]Московское '!B85+'[1]Кр рог'!B85+[1]Польники!B85+[1]Баклань!B85+[1]Чопово!B85+[1]Бельково!B85+[1]Витовка!B85+[1]Гущино!B85+[1]Дмитрово!B85+[1]Речица!B85+[1]семцы!B85</f>
        <v>0</v>
      </c>
      <c r="C85" s="53"/>
      <c r="D85" s="26"/>
      <c r="E85" s="27"/>
      <c r="F85" s="27"/>
      <c r="G85" s="27"/>
      <c r="H85" s="27"/>
      <c r="I85" s="24">
        <v>0</v>
      </c>
      <c r="J85" s="24">
        <v>0</v>
      </c>
      <c r="K85" s="55">
        <f>[1]город!K85+[1]Сетолово!K85+[1]Первомайский!K85+[1]Доманичи!K85+[1]Рамасуха!K85+'[1]Московское '!K85+'[1]Кр рог'!K85+[1]Польники!K85+[1]Баклань!K85+[1]Чопово!K85+[1]Бельково!K85+[1]Витовка!K85+[1]Гущино!K85+[1]Дмитрово!K85+[1]Речица!K85+[1]семцы!K85</f>
        <v>0</v>
      </c>
      <c r="L85" s="40"/>
      <c r="M85" s="41"/>
      <c r="N85" s="32">
        <v>0</v>
      </c>
    </row>
    <row r="86" spans="1:14" s="9" customFormat="1" ht="15" x14ac:dyDescent="0.25">
      <c r="A86" s="2"/>
      <c r="B86" s="55">
        <f>[1]город!B86+[1]Сетолово!B86+[1]Первомайский!B86+[1]Доманичи!B86+[1]Рамасуха!B86+'[1]Московское '!B86+'[1]Кр рог'!B86+[1]Польники!B86+[1]Баклань!B86+[1]Чопово!B86+[1]Бельково!B86+[1]Витовка!B86+[1]Гущино!B86+[1]Дмитрово!B86+[1]Речица!B86+[1]семцы!B86</f>
        <v>0</v>
      </c>
      <c r="C86" s="53"/>
      <c r="D86" s="26"/>
      <c r="E86" s="27"/>
      <c r="F86" s="27"/>
      <c r="G86" s="27"/>
      <c r="H86" s="27"/>
      <c r="I86" s="24">
        <v>0</v>
      </c>
      <c r="J86" s="24">
        <v>0</v>
      </c>
      <c r="K86" s="55">
        <f>[1]город!K86+[1]Сетолово!K86+[1]Первомайский!K86+[1]Доманичи!K86+[1]Рамасуха!K86+'[1]Московское '!K86+'[1]Кр рог'!K86+[1]Польники!K86+[1]Баклань!K86+[1]Чопово!K86+[1]Бельково!K86+[1]Витовка!K86+[1]Гущино!K86+[1]Дмитрово!K86+[1]Речица!K86+[1]семцы!K86</f>
        <v>0</v>
      </c>
      <c r="L86" s="40"/>
      <c r="M86" s="41"/>
      <c r="N86" s="32">
        <v>0</v>
      </c>
    </row>
    <row r="87" spans="1:14" s="9" customFormat="1" ht="63.75" x14ac:dyDescent="0.25">
      <c r="A87" s="48" t="s">
        <v>50</v>
      </c>
      <c r="B87" s="268">
        <f t="shared" ref="B87:H87" si="17">SUM(B89:B98)</f>
        <v>5624.2</v>
      </c>
      <c r="C87" s="268">
        <f t="shared" si="17"/>
        <v>0</v>
      </c>
      <c r="D87" s="268">
        <f t="shared" si="17"/>
        <v>5010.7999999999993</v>
      </c>
      <c r="E87" s="268">
        <f t="shared" si="17"/>
        <v>5167.0999999999995</v>
      </c>
      <c r="F87" s="268">
        <f t="shared" si="17"/>
        <v>3571.3</v>
      </c>
      <c r="G87" s="268">
        <f>G88*0.302</f>
        <v>0</v>
      </c>
      <c r="H87" s="268">
        <f t="shared" si="17"/>
        <v>5167.0999999999995</v>
      </c>
      <c r="I87" s="256">
        <f t="shared" ref="I87:I103" si="18">F87/E87</f>
        <v>0.6911613864643612</v>
      </c>
      <c r="J87" s="256">
        <f t="shared" si="4"/>
        <v>0.91872621884001271</v>
      </c>
      <c r="K87" s="268">
        <f t="shared" ref="K87:M87" si="19">SUM(K89:K98)</f>
        <v>5409.8</v>
      </c>
      <c r="L87" s="268">
        <f t="shared" si="19"/>
        <v>4811.5999999999995</v>
      </c>
      <c r="M87" s="268">
        <f t="shared" si="19"/>
        <v>4840.6000000000004</v>
      </c>
      <c r="N87" s="257">
        <f t="shared" si="9"/>
        <v>1.0469702541077202</v>
      </c>
    </row>
    <row r="88" spans="1:14" s="9" customFormat="1" ht="15" x14ac:dyDescent="0.25">
      <c r="A88" s="2" t="s">
        <v>150</v>
      </c>
      <c r="B88" s="55"/>
      <c r="C88" s="53"/>
      <c r="D88" s="26"/>
      <c r="E88" s="27"/>
      <c r="F88" s="27"/>
      <c r="G88" s="27"/>
      <c r="H88" s="27"/>
      <c r="I88" s="24">
        <v>0</v>
      </c>
      <c r="J88" s="24">
        <v>0</v>
      </c>
      <c r="K88" s="55"/>
      <c r="L88" s="55"/>
      <c r="M88" s="55"/>
      <c r="N88" s="32">
        <v>0</v>
      </c>
    </row>
    <row r="89" spans="1:14" s="9" customFormat="1" ht="15" x14ac:dyDescent="0.25">
      <c r="A89" s="3" t="s">
        <v>151</v>
      </c>
      <c r="B89" s="55">
        <v>1908.7</v>
      </c>
      <c r="C89" s="55"/>
      <c r="D89" s="55">
        <v>1360.3</v>
      </c>
      <c r="E89" s="55">
        <v>938.5</v>
      </c>
      <c r="F89" s="55">
        <v>637.4</v>
      </c>
      <c r="G89" s="55"/>
      <c r="H89" s="55">
        <v>938.5</v>
      </c>
      <c r="I89" s="24">
        <f t="shared" si="18"/>
        <v>0.67916888652104423</v>
      </c>
      <c r="J89" s="24">
        <f t="shared" si="4"/>
        <v>0.4916959186881123</v>
      </c>
      <c r="K89" s="55">
        <v>970.3</v>
      </c>
      <c r="L89" s="55">
        <v>999.5</v>
      </c>
      <c r="M89" s="55">
        <v>990</v>
      </c>
      <c r="N89" s="32">
        <f t="shared" si="9"/>
        <v>1.0338838572189664</v>
      </c>
    </row>
    <row r="90" spans="1:14" s="9" customFormat="1" ht="15" x14ac:dyDescent="0.25">
      <c r="A90" s="3" t="s">
        <v>152</v>
      </c>
      <c r="B90" s="55">
        <v>3364.2</v>
      </c>
      <c r="C90" s="55"/>
      <c r="D90" s="55">
        <v>3348.6</v>
      </c>
      <c r="E90" s="55">
        <v>3895.2</v>
      </c>
      <c r="F90" s="55">
        <v>2703.9</v>
      </c>
      <c r="G90" s="55"/>
      <c r="H90" s="55">
        <v>3895.2</v>
      </c>
      <c r="I90" s="24">
        <f t="shared" si="18"/>
        <v>0.69416204559457795</v>
      </c>
      <c r="J90" s="24">
        <f t="shared" si="4"/>
        <v>1.1578384162653825</v>
      </c>
      <c r="K90" s="55">
        <v>4105.3999999999996</v>
      </c>
      <c r="L90" s="55">
        <v>3473.9</v>
      </c>
      <c r="M90" s="55">
        <v>3504.5</v>
      </c>
      <c r="N90" s="32">
        <f t="shared" si="9"/>
        <v>1.0539638529472171</v>
      </c>
    </row>
    <row r="91" spans="1:14" s="9" customFormat="1" ht="15" x14ac:dyDescent="0.25">
      <c r="A91" s="3" t="s">
        <v>153</v>
      </c>
      <c r="B91" s="55">
        <v>351.3</v>
      </c>
      <c r="C91" s="55"/>
      <c r="D91" s="55">
        <v>301.89999999999998</v>
      </c>
      <c r="E91" s="55">
        <v>333.4</v>
      </c>
      <c r="F91" s="55">
        <v>230</v>
      </c>
      <c r="G91" s="55"/>
      <c r="H91" s="55">
        <v>333.4</v>
      </c>
      <c r="I91" s="24">
        <f t="shared" si="18"/>
        <v>0.68986202759448112</v>
      </c>
      <c r="J91" s="24">
        <f t="shared" si="4"/>
        <v>0.94904639908909749</v>
      </c>
      <c r="K91" s="55">
        <f>[1]город!K91+[1]Сетолово!K91+[1]Первомайский!K91+[1]Доманичи!K91+[1]Рамасуха!K91+'[1]Московское '!K91+'[1]Кр рог'!K91+[1]Польники!K91+[1]Баклань!K91+[1]Чопово!K91+[1]Бельково!K91+[1]Витовка!K91+[1]Гущино!K91+[1]Дмитрово!K91+[1]Речица!K91+[1]семцы!K91</f>
        <v>334.09999999999997</v>
      </c>
      <c r="L91" s="55">
        <f>[1]город!L91+[1]Сетолово!L91+[1]Первомайский!L91+[1]Доманичи!L91+[1]Рамасуха!L91+'[1]Московское '!L91+'[1]Кр рог'!L91+[1]Польники!L91+[1]Баклань!L91+[1]Чопово!L91+[1]Бельково!L91+[1]Витовка!L91+[1]Гущино!L91+[1]Дмитрово!L91+[1]Речица!L91+[1]семцы!L91</f>
        <v>338.2</v>
      </c>
      <c r="M91" s="55">
        <f>[1]город!M91+[1]Сетолово!M91+[1]Первомайский!M91+[1]Доманичи!M91+[1]Рамасуха!M91+'[1]Московское '!M91+'[1]Кр рог'!M91+[1]Польники!M91+[1]Баклань!M91+[1]Чопово!M91+[1]Бельково!M91+[1]Витовка!M91+[1]Гущино!M91+[1]Дмитрово!M91+[1]Речица!M91+[1]семцы!M91</f>
        <v>346.09999999999997</v>
      </c>
      <c r="N91" s="32">
        <f t="shared" si="9"/>
        <v>1.0020995800839831</v>
      </c>
    </row>
    <row r="92" spans="1:14" s="9" customFormat="1" ht="15" x14ac:dyDescent="0.25">
      <c r="A92" s="3"/>
      <c r="B92" s="55"/>
      <c r="C92" s="53"/>
      <c r="D92" s="26"/>
      <c r="E92" s="27"/>
      <c r="F92" s="27"/>
      <c r="G92" s="27"/>
      <c r="H92" s="27"/>
      <c r="I92" s="24">
        <v>0</v>
      </c>
      <c r="J92" s="24">
        <v>0</v>
      </c>
      <c r="K92" s="55">
        <f>[1]город!K92+[1]Сетолово!K92+[1]Первомайский!K92+[1]Доманичи!K92+[1]Рамасуха!K92+'[1]Московское '!K92+'[1]Кр рог'!K92+[1]Польники!K92+[1]Баклань!K92+[1]Чопово!K92+[1]Бельково!K92+[1]Витовка!K92+[1]Гущино!K92+[1]Дмитрово!K92+[1]Речица!K92+[1]семцы!K92</f>
        <v>0</v>
      </c>
      <c r="L92" s="55">
        <f>[1]город!L92+[1]Сетолово!L92+[1]Первомайский!L92+[1]Доманичи!L92+[1]Рамасуха!L92+'[1]Московское '!L92+'[1]Кр рог'!L92+[1]Польники!L92+[1]Баклань!L92+[1]Чопово!L92+[1]Бельково!L92+[1]Витовка!L92+[1]Гущино!L92+[1]Дмитрово!L92+[1]Речица!L92+[1]семцы!L92</f>
        <v>0</v>
      </c>
      <c r="M92" s="55">
        <f>[1]город!M92+[1]Сетолово!M92+[1]Первомайский!M92+[1]Доманичи!M92+[1]Рамасуха!M92+'[1]Московское '!M92+'[1]Кр рог'!M92+[1]Польники!M92+[1]Баклань!M92+[1]Чопово!M92+[1]Бельково!M92+[1]Витовка!M92+[1]Гущино!M92+[1]Дмитрово!M92+[1]Речица!M92+[1]семцы!M92</f>
        <v>0</v>
      </c>
      <c r="N92" s="32">
        <v>0</v>
      </c>
    </row>
    <row r="93" spans="1:14" s="9" customFormat="1" ht="15" x14ac:dyDescent="0.25">
      <c r="A93" s="3"/>
      <c r="B93" s="55">
        <f>[1]город!B93+[1]Сетолово!B93+[1]Первомайский!B93+[1]Доманичи!B93+[1]Рамасуха!B93+'[1]Московское '!B93+'[1]Кр рог'!B93+[1]Польники!B93+[1]Баклань!B93+[1]Чопово!B93+[1]Бельково!B93+[1]Витовка!B93+[1]Гущино!B93+[1]Дмитрово!B93+[1]Речица!B93+[1]семцы!B93</f>
        <v>0</v>
      </c>
      <c r="C93" s="53"/>
      <c r="D93" s="26"/>
      <c r="E93" s="27"/>
      <c r="F93" s="27"/>
      <c r="G93" s="27"/>
      <c r="H93" s="27"/>
      <c r="I93" s="24">
        <v>0</v>
      </c>
      <c r="J93" s="24">
        <v>0</v>
      </c>
      <c r="K93" s="55">
        <f>[1]город!K93+[1]Сетолово!K93+[1]Первомайский!K93+[1]Доманичи!K93+[1]Рамасуха!K93+'[1]Московское '!K93+'[1]Кр рог'!K93+[1]Польники!K93+[1]Баклань!K93+[1]Чопово!K93+[1]Бельково!K93+[1]Витовка!K93+[1]Гущино!K93+[1]Дмитрово!K93+[1]Речица!K93+[1]семцы!K93</f>
        <v>0</v>
      </c>
      <c r="L93" s="40"/>
      <c r="M93" s="41"/>
      <c r="N93" s="32">
        <v>0</v>
      </c>
    </row>
    <row r="94" spans="1:14" s="9" customFormat="1" ht="15" x14ac:dyDescent="0.25">
      <c r="A94" s="3"/>
      <c r="B94" s="55">
        <f>[1]город!B94+[1]Сетолово!B94+[1]Первомайский!B94+[1]Доманичи!B94+[1]Рамасуха!B94+'[1]Московское '!B94+'[1]Кр рог'!B94+[1]Польники!B94+[1]Баклань!B94+[1]Чопово!B94+[1]Бельково!B94+[1]Витовка!B94+[1]Гущино!B94+[1]Дмитрово!B94+[1]Речица!B94+[1]семцы!B94</f>
        <v>0</v>
      </c>
      <c r="C94" s="53"/>
      <c r="D94" s="26"/>
      <c r="E94" s="27"/>
      <c r="F94" s="27"/>
      <c r="G94" s="27"/>
      <c r="H94" s="27"/>
      <c r="I94" s="24">
        <v>0</v>
      </c>
      <c r="J94" s="24">
        <v>0</v>
      </c>
      <c r="K94" s="55">
        <f>[1]город!K94+[1]Сетолово!K94+[1]Первомайский!K94+[1]Доманичи!K94+[1]Рамасуха!K94+'[1]Московское '!K94+'[1]Кр рог'!K94+[1]Польники!K94+[1]Баклань!K94+[1]Чопово!K94+[1]Бельково!K94+[1]Витовка!K94+[1]Гущино!K94+[1]Дмитрово!K94+[1]Речица!K94+[1]семцы!K94</f>
        <v>0</v>
      </c>
      <c r="L94" s="40"/>
      <c r="M94" s="41"/>
      <c r="N94" s="32">
        <v>0</v>
      </c>
    </row>
    <row r="95" spans="1:14" s="9" customFormat="1" ht="15" x14ac:dyDescent="0.25">
      <c r="A95" s="3"/>
      <c r="B95" s="55">
        <f>[1]город!B95+[1]Сетолово!B95+[1]Первомайский!B95+[1]Доманичи!B95+[1]Рамасуха!B95+'[1]Московское '!B95+'[1]Кр рог'!B95+[1]Польники!B95+[1]Баклань!B95+[1]Чопово!B95+[1]Бельково!B95+[1]Витовка!B95+[1]Гущино!B95+[1]Дмитрово!B95+[1]Речица!B95+[1]семцы!B95</f>
        <v>0</v>
      </c>
      <c r="C95" s="53"/>
      <c r="D95" s="26"/>
      <c r="E95" s="27"/>
      <c r="F95" s="27"/>
      <c r="G95" s="27"/>
      <c r="H95" s="27"/>
      <c r="I95" s="24">
        <v>0</v>
      </c>
      <c r="J95" s="24">
        <v>0</v>
      </c>
      <c r="K95" s="55">
        <f>[1]город!K95+[1]Сетолово!K95+[1]Первомайский!K95+[1]Доманичи!K95+[1]Рамасуха!K95+'[1]Московское '!K95+'[1]Кр рог'!K95+[1]Польники!K95+[1]Баклань!K95+[1]Чопово!K95+[1]Бельково!K95+[1]Витовка!K95+[1]Гущино!K95+[1]Дмитрово!K95+[1]Речица!K95+[1]семцы!K95</f>
        <v>0</v>
      </c>
      <c r="L95" s="40"/>
      <c r="M95" s="41"/>
      <c r="N95" s="32">
        <v>0</v>
      </c>
    </row>
    <row r="96" spans="1:14" s="9" customFormat="1" ht="15" x14ac:dyDescent="0.25">
      <c r="A96" s="3"/>
      <c r="B96" s="55">
        <f>[1]город!B96+[1]Сетолово!B96+[1]Первомайский!B96+[1]Доманичи!B96+[1]Рамасуха!B96+'[1]Московское '!B96+'[1]Кр рог'!B96+[1]Польники!B96+[1]Баклань!B96+[1]Чопово!B96+[1]Бельково!B96+[1]Витовка!B96+[1]Гущино!B96+[1]Дмитрово!B96+[1]Речица!B96+[1]семцы!B96</f>
        <v>0</v>
      </c>
      <c r="C96" s="53"/>
      <c r="D96" s="26"/>
      <c r="E96" s="27"/>
      <c r="F96" s="27"/>
      <c r="G96" s="27"/>
      <c r="H96" s="27"/>
      <c r="I96" s="24">
        <v>0</v>
      </c>
      <c r="J96" s="24">
        <v>0</v>
      </c>
      <c r="K96" s="55">
        <f>[1]город!K96+[1]Сетолово!K96+[1]Первомайский!K96+[1]Доманичи!K96+[1]Рамасуха!K96+'[1]Московское '!K96+'[1]Кр рог'!K96+[1]Польники!K96+[1]Баклань!K96+[1]Чопово!K96+[1]Бельково!K96+[1]Витовка!K96+[1]Гущино!K96+[1]Дмитрово!K96+[1]Речица!K96+[1]семцы!K96</f>
        <v>0</v>
      </c>
      <c r="L96" s="40"/>
      <c r="M96" s="41"/>
      <c r="N96" s="32">
        <v>0</v>
      </c>
    </row>
    <row r="97" spans="1:14" s="9" customFormat="1" ht="15" x14ac:dyDescent="0.25">
      <c r="A97" s="3"/>
      <c r="B97" s="55">
        <f>[1]город!B97+[1]Сетолово!B97+[1]Первомайский!B97+[1]Доманичи!B97+[1]Рамасуха!B97+'[1]Московское '!B97+'[1]Кр рог'!B97+[1]Польники!B97+[1]Баклань!B97+[1]Чопово!B97+[1]Бельково!B97+[1]Витовка!B97+[1]Гущино!B97+[1]Дмитрово!B97+[1]Речица!B97+[1]семцы!B97</f>
        <v>0</v>
      </c>
      <c r="C97" s="53"/>
      <c r="D97" s="26"/>
      <c r="E97" s="27"/>
      <c r="F97" s="27"/>
      <c r="G97" s="27"/>
      <c r="H97" s="27"/>
      <c r="I97" s="24">
        <v>0</v>
      </c>
      <c r="J97" s="24">
        <v>0</v>
      </c>
      <c r="K97" s="55">
        <f>[1]город!K97+[1]Сетолово!K97+[1]Первомайский!K97+[1]Доманичи!K97+[1]Рамасуха!K97+'[1]Московское '!K97+'[1]Кр рог'!K97+[1]Польники!K97+[1]Баклань!K97+[1]Чопово!K97+[1]Бельково!K97+[1]Витовка!K97+[1]Гущино!K97+[1]Дмитрово!K97+[1]Речица!K97+[1]семцы!K97</f>
        <v>0</v>
      </c>
      <c r="L97" s="40"/>
      <c r="M97" s="41"/>
      <c r="N97" s="32">
        <v>0</v>
      </c>
    </row>
    <row r="98" spans="1:14" s="9" customFormat="1" ht="15" x14ac:dyDescent="0.25">
      <c r="A98" s="3"/>
      <c r="B98" s="55">
        <f>[1]город!B98+[1]Сетолово!B98+[1]Первомайский!B98+[1]Доманичи!B98+[1]Рамасуха!B98+'[1]Московское '!B98+'[1]Кр рог'!B98+[1]Польники!B98+[1]Баклань!B98+[1]Чопово!B98+[1]Бельково!B98+[1]Витовка!B98+[1]Гущино!B98+[1]Дмитрово!B98+[1]Речица!B98+[1]семцы!B98</f>
        <v>0</v>
      </c>
      <c r="C98" s="53"/>
      <c r="D98" s="26"/>
      <c r="E98" s="27"/>
      <c r="F98" s="27"/>
      <c r="G98" s="27"/>
      <c r="H98" s="27"/>
      <c r="I98" s="24">
        <v>0</v>
      </c>
      <c r="J98" s="24">
        <v>0</v>
      </c>
      <c r="K98" s="55">
        <f>[1]город!K98+[1]Сетолово!K98+[1]Первомайский!K98+[1]Доманичи!K98+[1]Рамасуха!K98+'[1]Московское '!K98+'[1]Кр рог'!K98+[1]Польники!K98+[1]Баклань!K98+[1]Чопово!K98+[1]Бельково!K98+[1]Витовка!K98+[1]Гущино!K98+[1]Дмитрово!K98+[1]Речица!K98+[1]семцы!K98</f>
        <v>0</v>
      </c>
      <c r="L98" s="40"/>
      <c r="M98" s="41"/>
      <c r="N98" s="32">
        <v>0</v>
      </c>
    </row>
    <row r="99" spans="1:14" s="9" customFormat="1" ht="15" x14ac:dyDescent="0.25">
      <c r="A99" s="2" t="s">
        <v>149</v>
      </c>
      <c r="B99" s="55">
        <v>351.3</v>
      </c>
      <c r="C99" s="55"/>
      <c r="D99" s="55">
        <v>301.89999999999998</v>
      </c>
      <c r="E99" s="55">
        <f>[1]город!E99+[1]Сетолово!E99+[1]Первомайский!E99+[1]Доманичи!E99+[1]Рамасуха!E99+'[1]Московское '!E99+'[1]Кр рог'!E99+[1]Польники!E99+[1]Баклань!E99+[1]Чопово!E99+[1]Бельково!E99+[1]Витовка!E99+[1]Гущино!E99+[1]Дмитрово!E99+[1]Речица!E99+[1]семцы!E99</f>
        <v>334.3</v>
      </c>
      <c r="F99" s="55">
        <f>[1]город!F99+[1]Сетолово!F99+[1]Первомайский!F99+[1]Доманичи!F99+[1]Рамасуха!F99+'[1]Московское '!F99+'[1]Кр рог'!F99+[1]Польники!F99+[1]Баклань!F99+[1]Чопово!F99+[1]Бельково!F99+[1]Витовка!F99+[1]Гущино!F99+[1]Дмитрово!F99+[1]Речица!F99+[1]семцы!F99</f>
        <v>230.2</v>
      </c>
      <c r="G99" s="55"/>
      <c r="H99" s="55">
        <f>[1]город!H99+[1]Сетолово!H99+[1]Первомайский!H99+[1]Доманичи!H99+[1]Рамасуха!H99+'[1]Московское '!H99+'[1]Кр рог'!H99+[1]Польники!H99+[1]Баклань!H99+[1]Чопово!H99+[1]Бельково!H99+[1]Витовка!H99+[1]Гущино!H99+[1]Дмитрово!H99+[1]Речица!H99+[1]семцы!H99</f>
        <v>334.3</v>
      </c>
      <c r="I99" s="24">
        <f t="shared" si="18"/>
        <v>0.68860305115166009</v>
      </c>
      <c r="J99" s="24">
        <f t="shared" si="4"/>
        <v>0.95160831198405926</v>
      </c>
      <c r="K99" s="55">
        <f>[1]город!K99+[1]Сетолово!K99+[1]Первомайский!K99+[1]Доманичи!K99+[1]Рамасуха!K99+'[1]Московское '!K99+'[1]Кр рог'!K99+[1]Польники!K99+[1]Баклань!K99+[1]Чопово!K99+[1]Бельково!K99+[1]Витовка!K99+[1]Гущино!K99+[1]Дмитрово!K99+[1]Речица!K99+[1]семцы!K99</f>
        <v>334.09999999999997</v>
      </c>
      <c r="L99" s="55">
        <f>[1]город!L99+[1]Сетолово!L99+[1]Первомайский!L99+[1]Доманичи!L99+[1]Рамасуха!L99+'[1]Московское '!L99+'[1]Кр рог'!L99+[1]Польники!L99+[1]Баклань!L99+[1]Чопово!L99+[1]Бельково!L99+[1]Витовка!L99+[1]Гущино!L99+[1]Дмитрово!L99+[1]Речица!L99+[1]семцы!L99</f>
        <v>338.2</v>
      </c>
      <c r="M99" s="55">
        <f>[1]город!M99+[1]Сетолово!M99+[1]Первомайский!M99+[1]Доманичи!M99+[1]Рамасуха!M99+'[1]Московское '!M99+'[1]Кр рог'!M99+[1]Польники!M99+[1]Баклань!M99+[1]Чопово!M99+[1]Бельково!M99+[1]Витовка!M99+[1]Гущино!M99+[1]Дмитрово!M99+[1]Речица!M99+[1]семцы!M99</f>
        <v>346.09999999999997</v>
      </c>
      <c r="N99" s="32">
        <f t="shared" si="9"/>
        <v>0.99940173496859097</v>
      </c>
    </row>
    <row r="100" spans="1:14" s="9" customFormat="1" ht="15" x14ac:dyDescent="0.25">
      <c r="A100" s="3"/>
      <c r="B100" s="55"/>
      <c r="C100" s="53"/>
      <c r="D100" s="26"/>
      <c r="E100" s="27"/>
      <c r="F100" s="27"/>
      <c r="G100" s="27"/>
      <c r="H100" s="27"/>
      <c r="I100" s="24">
        <v>0</v>
      </c>
      <c r="J100" s="24">
        <v>0</v>
      </c>
      <c r="K100" s="55">
        <f>[1]город!K100+[1]Сетолово!K100+[1]Первомайский!K100+[1]Доманичи!K100+[1]Рамасуха!K100+'[1]Московское '!K100+'[1]Кр рог'!K100+[1]Польники!K100+[1]Баклань!K100+[1]Чопово!K100+[1]Бельково!K100+[1]Витовка!K100+[1]Гущино!K100+[1]Дмитрово!K100+[1]Речица!K100+[1]семцы!K100</f>
        <v>0</v>
      </c>
      <c r="L100" s="40"/>
      <c r="M100" s="41"/>
      <c r="N100" s="32">
        <v>0</v>
      </c>
    </row>
    <row r="101" spans="1:14" s="9" customFormat="1" ht="25.5" x14ac:dyDescent="0.25">
      <c r="A101" s="3" t="s">
        <v>51</v>
      </c>
      <c r="B101" s="55">
        <f>[1]город!B101+[1]Сетолово!B101+[1]Первомайский!B101+[1]Доманичи!B101+[1]Рамасуха!B101+'[1]Московское '!B101+'[1]Кр рог'!B101+[1]Польники!B101+[1]Баклань!B101+[1]Чопово!B101+[1]Бельково!B101+[1]Витовка!B101+[1]Гущино!B101+[1]Дмитрово!B101+[1]Речица!B101+[1]семцы!B101</f>
        <v>0</v>
      </c>
      <c r="C101" s="55"/>
      <c r="D101" s="55">
        <f>[1]город!D101+[1]Сетолово!D101+[1]Первомайский!D101+[1]Доманичи!D101+[1]Рамасуха!D101+'[1]Московское '!D101+'[1]Кр рог'!D101+[1]Польники!D101+[1]Баклань!D101+[1]Чопово!D101+[1]Бельково!D101+[1]Витовка!D101+[1]Гущино!D101+[1]Дмитрово!D101+[1]Речица!D101+[1]семцы!D101</f>
        <v>0</v>
      </c>
      <c r="E101" s="55">
        <f>[1]город!E101+[1]Сетолово!E101+[1]Первомайский!E101+[1]Доманичи!E101+[1]Рамасуха!E101+'[1]Московское '!E101+'[1]Кр рог'!E101+[1]Польники!E101+[1]Баклань!E101+[1]Чопово!E101+[1]Бельково!E101+[1]Витовка!E101+[1]Гущино!E101+[1]Дмитрово!E101+[1]Речица!E101+[1]семцы!E101</f>
        <v>0</v>
      </c>
      <c r="F101" s="55">
        <f>[1]город!F101+[1]Сетолово!F101+[1]Первомайский!F101+[1]Доманичи!F101+[1]Рамасуха!F101+'[1]Московское '!F101+'[1]Кр рог'!F101+[1]Польники!F101+[1]Баклань!F101+[1]Чопово!F101+[1]Бельково!F101+[1]Витовка!F101+[1]Гущино!F101+[1]Дмитрово!F101+[1]Речица!F101+[1]семцы!F101</f>
        <v>0</v>
      </c>
      <c r="G101" s="55"/>
      <c r="H101" s="55">
        <f>[1]город!H101+[1]Сетолово!H101+[1]Первомайский!H101+[1]Доманичи!H101+[1]Рамасуха!H101+'[1]Московское '!H101+'[1]Кр рог'!H101+[1]Польники!H101+[1]Баклань!H101+[1]Чопово!H101+[1]Бельково!H101+[1]Витовка!H101+[1]Гущино!H101+[1]Дмитрово!H101+[1]Речица!H101+[1]семцы!H101</f>
        <v>0</v>
      </c>
      <c r="I101" s="24">
        <v>0</v>
      </c>
      <c r="J101" s="24">
        <v>0</v>
      </c>
      <c r="K101" s="55">
        <f>[1]город!K101+[1]Сетолово!K101+[1]Первомайский!K101+[1]Доманичи!K101+[1]Рамасуха!K101+'[1]Московское '!K101+'[1]Кр рог'!K101+[1]Польники!K101+[1]Баклань!K101+[1]Чопово!K101+[1]Бельково!K101+[1]Витовка!K101+[1]Гущино!K101+[1]Дмитрово!K101+[1]Речица!K101+[1]семцы!K101</f>
        <v>0</v>
      </c>
      <c r="L101" s="55">
        <f>[1]город!L101+[1]Сетолово!L101+[1]Первомайский!L101+[1]Доманичи!L101+[1]Рамасуха!L101+'[1]Московское '!L101+'[1]Кр рог'!L101+[1]Польники!L101+[1]Баклань!L101+[1]Чопово!L101+[1]Бельково!L101+[1]Витовка!L101+[1]Гущино!L101+[1]Дмитрово!L101+[1]Речица!L101+[1]семцы!L101</f>
        <v>0</v>
      </c>
      <c r="M101" s="55">
        <f>[1]город!M101+[1]Сетолово!M101+[1]Первомайский!M101+[1]Доманичи!M101+[1]Рамасуха!M101+'[1]Московское '!M101+'[1]Кр рог'!M101+[1]Польники!M101+[1]Баклань!M101+[1]Чопово!M101+[1]Бельково!M101+[1]Витовка!M101+[1]Гущино!M101+[1]Дмитрово!M101+[1]Речица!M101+[1]семцы!M101</f>
        <v>0</v>
      </c>
      <c r="N101" s="32">
        <v>0</v>
      </c>
    </row>
    <row r="102" spans="1:14" s="9" customFormat="1" ht="38.25" x14ac:dyDescent="0.25">
      <c r="A102" s="3" t="s">
        <v>52</v>
      </c>
      <c r="B102" s="55">
        <f>[1]город!B102+[1]Сетолово!B102+[1]Первомайский!B102+[1]Доманичи!B102+[1]Рамасуха!B102+'[1]Московское '!B102+'[1]Кр рог'!B102+[1]Польники!B102+[1]Баклань!B102+[1]Чопово!B102+[1]Бельково!B102+[1]Витовка!B102+[1]Гущино!B102+[1]Дмитрово!B102+[1]Речица!B102+[1]семцы!B102</f>
        <v>0</v>
      </c>
      <c r="C102" s="55"/>
      <c r="D102" s="55">
        <f>[1]город!D102+[1]Сетолово!D102+[1]Первомайский!D102+[1]Доманичи!D102+[1]Рамасуха!D102+'[1]Московское '!D102+'[1]Кр рог'!D102+[1]Польники!D102+[1]Баклань!D102+[1]Чопово!D102+[1]Бельково!D102+[1]Витовка!D102+[1]Гущино!D102+[1]Дмитрово!D102+[1]Речица!D102+[1]семцы!D102</f>
        <v>0</v>
      </c>
      <c r="E102" s="55">
        <f>[1]город!E102+[1]Сетолово!E102+[1]Первомайский!E102+[1]Доманичи!E102+[1]Рамасуха!E102+'[1]Московское '!E102+'[1]Кр рог'!E102+[1]Польники!E102+[1]Баклань!E102+[1]Чопово!E102+[1]Бельково!E102+[1]Витовка!E102+[1]Гущино!E102+[1]Дмитрово!E102+[1]Речица!E102+[1]семцы!E102</f>
        <v>0</v>
      </c>
      <c r="F102" s="55">
        <f>[1]город!F102+[1]Сетолово!F102+[1]Первомайский!F102+[1]Доманичи!F102+[1]Рамасуха!F102+'[1]Московское '!F102+'[1]Кр рог'!F102+[1]Польники!F102+[1]Баклань!F102+[1]Чопово!F102+[1]Бельково!F102+[1]Витовка!F102+[1]Гущино!F102+[1]Дмитрово!F102+[1]Речица!F102+[1]семцы!F102</f>
        <v>0</v>
      </c>
      <c r="G102" s="55"/>
      <c r="H102" s="55">
        <f>[1]город!H102+[1]Сетолово!H102+[1]Первомайский!H102+[1]Доманичи!H102+[1]Рамасуха!H102+'[1]Московское '!H102+'[1]Кр рог'!H102+[1]Польники!H102+[1]Баклань!H102+[1]Чопово!H102+[1]Бельково!H102+[1]Витовка!H102+[1]Гущино!H102+[1]Дмитрово!H102+[1]Речица!H102+[1]семцы!H102</f>
        <v>0</v>
      </c>
      <c r="I102" s="24">
        <v>0</v>
      </c>
      <c r="J102" s="24">
        <v>0</v>
      </c>
      <c r="K102" s="55">
        <f>[1]город!K102+[1]Сетолово!K102+[1]Первомайский!K102+[1]Доманичи!K102+[1]Рамасуха!K102+'[1]Московское '!K102+'[1]Кр рог'!K102+[1]Польники!K102+[1]Баклань!K102+[1]Чопово!K102+[1]Бельково!K102+[1]Витовка!K102+[1]Гущино!K102+[1]Дмитрово!K102+[1]Речица!K102+[1]семцы!K102</f>
        <v>0</v>
      </c>
      <c r="L102" s="55">
        <f>[1]город!L102+[1]Сетолово!L102+[1]Первомайский!L102+[1]Доманичи!L102+[1]Рамасуха!L102+'[1]Московское '!L102+'[1]Кр рог'!L102+[1]Польники!L102+[1]Баклань!L102+[1]Чопово!L102+[1]Бельково!L102+[1]Витовка!L102+[1]Гущино!L102+[1]Дмитрово!L102+[1]Речица!L102+[1]семцы!L102</f>
        <v>0</v>
      </c>
      <c r="M102" s="55">
        <f>[1]город!M102+[1]Сетолово!M102+[1]Первомайский!M102+[1]Доманичи!M102+[1]Рамасуха!M102+'[1]Московское '!M102+'[1]Кр рог'!M102+[1]Польники!M102+[1]Баклань!M102+[1]Чопово!M102+[1]Бельково!M102+[1]Витовка!M102+[1]Гущино!M102+[1]Дмитрово!M102+[1]Речица!M102+[1]семцы!M102</f>
        <v>0</v>
      </c>
      <c r="N102" s="32">
        <v>0</v>
      </c>
    </row>
    <row r="103" spans="1:14" s="9" customFormat="1" ht="51" x14ac:dyDescent="0.25">
      <c r="A103" s="3" t="s">
        <v>53</v>
      </c>
      <c r="B103" s="53">
        <f>SUM(B105:B111)</f>
        <v>25640.6</v>
      </c>
      <c r="C103" s="53">
        <f t="shared" ref="C103:H103" si="20">SUM(C105:C111)</f>
        <v>0</v>
      </c>
      <c r="D103" s="53">
        <f t="shared" si="20"/>
        <v>100</v>
      </c>
      <c r="E103" s="53">
        <f t="shared" si="20"/>
        <v>10883.5</v>
      </c>
      <c r="F103" s="53">
        <f t="shared" si="20"/>
        <v>10275.799999999999</v>
      </c>
      <c r="G103" s="53">
        <f t="shared" si="20"/>
        <v>0</v>
      </c>
      <c r="H103" s="53">
        <f t="shared" si="20"/>
        <v>10837.699999999999</v>
      </c>
      <c r="I103" s="24">
        <f t="shared" si="18"/>
        <v>0.94416318279965084</v>
      </c>
      <c r="J103" s="24">
        <f t="shared" si="4"/>
        <v>0.42267731644345297</v>
      </c>
      <c r="K103" s="53">
        <f t="shared" ref="K103:M103" si="21">SUM(K105:K112)</f>
        <v>0</v>
      </c>
      <c r="L103" s="53">
        <f t="shared" si="21"/>
        <v>0</v>
      </c>
      <c r="M103" s="60">
        <f t="shared" si="21"/>
        <v>0</v>
      </c>
      <c r="N103" s="32">
        <f t="shared" si="9"/>
        <v>0</v>
      </c>
    </row>
    <row r="104" spans="1:14" s="9" customFormat="1" ht="15" x14ac:dyDescent="0.25">
      <c r="A104" s="2" t="s">
        <v>48</v>
      </c>
      <c r="B104" s="55">
        <f>[1]город!B104+[1]Сетолово!B104+[1]Первомайский!B104+[1]Доманичи!B104+[1]Рамасуха!B104+'[1]Московское '!B104+'[1]Кр рог'!B104+[1]Польники!B104+[1]Баклань!B104+[1]Чопово!B104+[1]Бельково!B104+[1]Витовка!B104+[1]Гущино!B104+[1]Дмитрово!B104+[1]Речица!B104+[1]семцы!B104</f>
        <v>0</v>
      </c>
      <c r="C104" s="53"/>
      <c r="D104" s="26"/>
      <c r="E104" s="27"/>
      <c r="F104" s="27"/>
      <c r="G104" s="27"/>
      <c r="H104" s="27"/>
      <c r="I104" s="24"/>
      <c r="J104" s="24"/>
      <c r="K104" s="55">
        <f>[1]город!K104+[1]Сетолово!K104+[1]Первомайский!K104+[1]Доманичи!K104+[1]Рамасуха!K104+'[1]Московское '!K104+'[1]Кр рог'!K104+[1]Польники!K104+[1]Баклань!K104+[1]Чопово!K104+[1]Бельково!K104+[1]Витовка!K104+[1]Гущино!K104+[1]Дмитрово!K104+[1]Речица!K104+[1]семцы!K104</f>
        <v>0</v>
      </c>
      <c r="L104" s="55">
        <f>[1]город!L104+[1]Сетолово!L104+[1]Первомайский!L104+[1]Доманичи!L104+[1]Рамасуха!L104+'[1]Московское '!L104+'[1]Кр рог'!L104+[1]Польники!L104+[1]Баклань!L104+[1]Чопово!L104+[1]Бельково!L104+[1]Витовка!L104+[1]Гущино!L104+[1]Дмитрово!L104+[1]Речица!L104+[1]семцы!L104</f>
        <v>0</v>
      </c>
      <c r="M104" s="55">
        <f>[1]город!M104+[1]Сетолово!M104+[1]Первомайский!M104+[1]Доманичи!M104+[1]Рамасуха!M104+'[1]Московское '!M104+'[1]Кр рог'!M104+[1]Польники!M104+[1]Баклань!M104+[1]Чопово!M104+[1]Бельково!M104+[1]Витовка!M104+[1]Гущино!M104+[1]Дмитрово!M104+[1]Речица!M104+[1]семцы!M104</f>
        <v>0</v>
      </c>
      <c r="N104" s="32"/>
    </row>
    <row r="105" spans="1:14" s="9" customFormat="1" ht="25.5" x14ac:dyDescent="0.25">
      <c r="A105" s="3" t="s">
        <v>54</v>
      </c>
      <c r="B105" s="55">
        <f>[1]город!B105+[1]Сетолово!B105+[1]Первомайский!B105+[1]Доманичи!B105+[1]Рамасуха!B105+'[1]Московское '!B105+'[1]Кр рог'!B105+[1]Польники!B105+[1]Баклань!B105+[1]Чопово!B105+[1]Бельково!B105+[1]Витовка!B105+[1]Гущино!B105+[1]Дмитрово!B105+[1]Речица!B105+[1]семцы!B105</f>
        <v>25420.5</v>
      </c>
      <c r="C105" s="55"/>
      <c r="D105" s="55">
        <f>[1]город!D105+[1]Сетолово!D105+[1]Первомайский!D105+[1]Доманичи!D105+[1]Рамасуха!D105+'[1]Московское '!D105+'[1]Кр рог'!D105+[1]Польники!D105+[1]Баклань!D105+[1]Чопово!D105+[1]Бельково!D105+[1]Витовка!D105+[1]Гущино!D105+[1]Дмитрово!D105+[1]Речица!D105+[1]семцы!D105</f>
        <v>100</v>
      </c>
      <c r="E105" s="55">
        <v>10643.5</v>
      </c>
      <c r="F105" s="55">
        <v>10092.4</v>
      </c>
      <c r="G105" s="55"/>
      <c r="H105" s="55">
        <f>[1]город!H105+[1]Сетолово!H105+[1]Первомайский!H105+[1]Доманичи!H105+[1]Рамасуха!H105+'[1]Московское '!H105+'[1]Кр рог'!H105+[1]Польники!H105+[1]Баклань!H105+[1]Чопово!H105+[1]Бельково!H105+[1]Витовка!H105+[1]Гущино!H105+[1]Дмитрово!H105+[1]Речица!H105+[1]семцы!H105</f>
        <v>10636.8</v>
      </c>
      <c r="I105" s="24">
        <f t="shared" ref="I105:I113" si="22">F105/E105</f>
        <v>0.94822191948137358</v>
      </c>
      <c r="J105" s="24">
        <f t="shared" si="4"/>
        <v>0.41843394111052101</v>
      </c>
      <c r="K105" s="55">
        <f>[1]город!K105+[1]Сетолово!K105+[1]Первомайский!K105+[1]Доманичи!K105+[1]Рамасуха!K105+'[1]Московское '!K105+'[1]Кр рог'!K105+[1]Польники!K105+[1]Баклань!K105+[1]Чопово!K105+[1]Бельково!K105+[1]Витовка!K105+[1]Гущино!K105+[1]Дмитрово!K105+[1]Речица!K105+[1]семцы!K105</f>
        <v>0</v>
      </c>
      <c r="L105" s="55">
        <f>[1]город!L105+[1]Сетолово!L105+[1]Первомайский!L105+[1]Доманичи!L105+[1]Рамасуха!L105+'[1]Московское '!L105+'[1]Кр рог'!L105+[1]Польники!L105+[1]Баклань!L105+[1]Чопово!L105+[1]Бельково!L105+[1]Витовка!L105+[1]Гущино!L105+[1]Дмитрово!L105+[1]Речица!L105+[1]семцы!L105</f>
        <v>0</v>
      </c>
      <c r="M105" s="55">
        <f>[1]город!M105+[1]Сетолово!M105+[1]Первомайский!M105+[1]Доманичи!M105+[1]Рамасуха!M105+'[1]Московское '!M105+'[1]Кр рог'!M105+[1]Польники!M105+[1]Баклань!M105+[1]Чопово!M105+[1]Бельково!M105+[1]Витовка!M105+[1]Гущино!M105+[1]Дмитрово!M105+[1]Речица!M105+[1]семцы!M105</f>
        <v>0</v>
      </c>
      <c r="N105" s="32">
        <f t="shared" si="9"/>
        <v>0</v>
      </c>
    </row>
    <row r="106" spans="1:14" s="9" customFormat="1" ht="15" x14ac:dyDescent="0.25">
      <c r="A106" s="3" t="s">
        <v>55</v>
      </c>
      <c r="B106" s="55">
        <f>[1]город!B106+[1]Сетолово!B106+[1]Первомайский!B106+[1]Доманичи!B106+[1]Рамасуха!B106+'[1]Московское '!B106+'[1]Кр рог'!B106+[1]Польники!B106+[1]Баклань!B106+[1]Чопово!B106+[1]Бельково!B106+[1]Витовка!B106+[1]Гущино!B106+[1]Дмитрово!B106+[1]Речица!B106+[1]семцы!B106</f>
        <v>220.10000000000002</v>
      </c>
      <c r="C106" s="55"/>
      <c r="D106" s="55">
        <f>[1]город!D106+[1]Сетолово!D106+[1]Первомайский!D106+[1]Доманичи!D106+[1]Рамасуха!D106+'[1]Московское '!D106+'[1]Кр рог'!D106+[1]Польники!D106+[1]Баклань!D106+[1]Чопово!D106+[1]Бельково!D106+[1]Витовка!D106+[1]Гущино!D106+[1]Дмитрово!D106+[1]Речица!D106+[1]семцы!D106</f>
        <v>0</v>
      </c>
      <c r="E106" s="55">
        <f>[1]город!E106+[1]Сетолово!E106+[1]Первомайский!E106+[1]Доманичи!E106+[1]Рамасуха!E106+'[1]Московское '!E106+'[1]Кр рог'!E106+[1]Польники!E106+[1]Баклань!E106+[1]Чопово!E106+[1]Бельково!E106+[1]Витовка!E106+[1]Гущино!E106+[1]Дмитрово!E106+[1]Речица!E106+[1]семцы!E106</f>
        <v>240</v>
      </c>
      <c r="F106" s="55">
        <f>[1]город!F106+[1]Сетолово!F106+[1]Первомайский!F106+[1]Доманичи!F106+[1]Рамасуха!F106+'[1]Московское '!F106+'[1]Кр рог'!F106+[1]Польники!F106+[1]Баклань!F106+[1]Чопово!F106+[1]Бельково!F106+[1]Витовка!F106+[1]Гущино!F106+[1]Дмитрово!F106+[1]Речица!F106+[1]семцы!F106</f>
        <v>183.4</v>
      </c>
      <c r="G106" s="55"/>
      <c r="H106" s="55">
        <f>[1]город!H106+[1]Сетолово!H106+[1]Первомайский!H106+[1]Доманичи!H106+[1]Рамасуха!H106+'[1]Московское '!H106+'[1]Кр рог'!H106+[1]Польники!H106+[1]Баклань!H106+[1]Чопово!H106+[1]Бельково!H106+[1]Витовка!H106+[1]Гущино!H106+[1]Дмитрово!H106+[1]Речица!H106+[1]семцы!H106</f>
        <v>200.9</v>
      </c>
      <c r="I106" s="24">
        <f t="shared" si="22"/>
        <v>0.76416666666666666</v>
      </c>
      <c r="J106" s="24">
        <f t="shared" si="4"/>
        <v>0.91276692412539751</v>
      </c>
      <c r="K106" s="55">
        <f>[1]город!K106+[1]Сетолово!K106+[1]Первомайский!K106+[1]Доманичи!K106+[1]Рамасуха!K106+'[1]Московское '!K106+'[1]Кр рог'!K106+[1]Польники!K106+[1]Баклань!K106+[1]Чопово!K106+[1]Бельково!K106+[1]Витовка!K106+[1]Гущино!K106+[1]Дмитрово!K106+[1]Речица!K106+[1]семцы!K106</f>
        <v>0</v>
      </c>
      <c r="L106" s="55">
        <f>[1]город!L106+[1]Сетолово!L106+[1]Первомайский!L106+[1]Доманичи!L106+[1]Рамасуха!L106+'[1]Московское '!L106+'[1]Кр рог'!L106+[1]Польники!L106+[1]Баклань!L106+[1]Чопово!L106+[1]Бельково!L106+[1]Витовка!L106+[1]Гущино!L106+[1]Дмитрово!L106+[1]Речица!L106+[1]семцы!L106</f>
        <v>0</v>
      </c>
      <c r="M106" s="55">
        <f>[1]город!M106+[1]Сетолово!M106+[1]Первомайский!M106+[1]Доманичи!M106+[1]Рамасуха!M106+'[1]Московское '!M106+'[1]Кр рог'!M106+[1]Польники!M106+[1]Баклань!M106+[1]Чопово!M106+[1]Бельково!M106+[1]Витовка!M106+[1]Гущино!M106+[1]Дмитрово!M106+[1]Речица!M106+[1]семцы!M106</f>
        <v>0</v>
      </c>
      <c r="N106" s="32">
        <f t="shared" si="9"/>
        <v>0</v>
      </c>
    </row>
    <row r="107" spans="1:14" s="9" customFormat="1" ht="25.5" x14ac:dyDescent="0.25">
      <c r="A107" s="3" t="s">
        <v>56</v>
      </c>
      <c r="B107" s="55">
        <f>[1]город!B107+[1]Сетолово!B107+[1]Первомайский!B107+[1]Доманичи!B107+[1]Рамасуха!B107+'[1]Московское '!B107+'[1]Кр рог'!B107+[1]Польники!B107+[1]Баклань!B107+[1]Чопово!B107+[1]Бельково!B107+[1]Витовка!B107+[1]Гущино!B107+[1]Дмитрово!B107+[1]Речица!B107+[1]семцы!B107</f>
        <v>0</v>
      </c>
      <c r="C107" s="55"/>
      <c r="D107" s="55">
        <f>[1]город!D107+[1]Сетолово!D107+[1]Первомайский!D107+[1]Доманичи!D107+[1]Рамасуха!D107+'[1]Московское '!D107+'[1]Кр рог'!D107+[1]Польники!D107+[1]Баклань!D107+[1]Чопово!D107+[1]Бельково!D107+[1]Витовка!D107+[1]Гущино!D107+[1]Дмитрово!D107+[1]Речица!D107+[1]семцы!D107</f>
        <v>0</v>
      </c>
      <c r="E107" s="55">
        <f>[1]город!E107+[1]Сетолово!E107+[1]Первомайский!E107+[1]Доманичи!E107+[1]Рамасуха!E107+'[1]Московское '!E107+'[1]Кр рог'!E107+[1]Польники!E107+[1]Баклань!E107+[1]Чопово!E107+[1]Бельково!E107+[1]Витовка!E107+[1]Гущино!E107+[1]Дмитрово!E107+[1]Речица!E107+[1]семцы!E107</f>
        <v>0</v>
      </c>
      <c r="F107" s="55">
        <f>[1]город!F107+[1]Сетолово!F107+[1]Первомайский!F107+[1]Доманичи!F107+[1]Рамасуха!F107+'[1]Московское '!F107+'[1]Кр рог'!F107+[1]Польники!F107+[1]Баклань!F107+[1]Чопово!F107+[1]Бельково!F107+[1]Витовка!F107+[1]Гущино!F107+[1]Дмитрово!F107+[1]Речица!F107+[1]семцы!F107</f>
        <v>0</v>
      </c>
      <c r="G107" s="55"/>
      <c r="H107" s="55">
        <f>[1]город!H107+[1]Сетолово!H107+[1]Первомайский!H107+[1]Доманичи!H107+[1]Рамасуха!H107+'[1]Московское '!H107+'[1]Кр рог'!H107+[1]Польники!H107+[1]Баклань!H107+[1]Чопово!H107+[1]Бельково!H107+[1]Витовка!H107+[1]Гущино!H107+[1]Дмитрово!H107+[1]Речица!H107+[1]семцы!H107</f>
        <v>0</v>
      </c>
      <c r="I107" s="24">
        <v>0</v>
      </c>
      <c r="J107" s="24">
        <v>0</v>
      </c>
      <c r="K107" s="55">
        <f>[1]город!K107+[1]Сетолово!K107+[1]Первомайский!K107+[1]Доманичи!K107+[1]Рамасуха!K107+'[1]Московское '!K107+'[1]Кр рог'!K107+[1]Польники!K107+[1]Баклань!K107+[1]Чопово!K107+[1]Бельково!K107+[1]Витовка!K107+[1]Гущино!K107+[1]Дмитрово!K107+[1]Речица!K107+[1]семцы!K107</f>
        <v>0</v>
      </c>
      <c r="L107" s="55">
        <f>[1]город!L107+[1]Сетолово!L107+[1]Первомайский!L107+[1]Доманичи!L107+[1]Рамасуха!L107+'[1]Московское '!L107+'[1]Кр рог'!L107+[1]Польники!L107+[1]Баклань!L107+[1]Чопово!L107+[1]Бельково!L107+[1]Витовка!L107+[1]Гущино!L107+[1]Дмитрово!L107+[1]Речица!L107+[1]семцы!L107</f>
        <v>0</v>
      </c>
      <c r="M107" s="55">
        <f>[1]город!M107+[1]Сетолово!M107+[1]Первомайский!M107+[1]Доманичи!M107+[1]Рамасуха!M107+'[1]Московское '!M107+'[1]Кр рог'!M107+[1]Польники!M107+[1]Баклань!M107+[1]Чопово!M107+[1]Бельково!M107+[1]Витовка!M107+[1]Гущино!M107+[1]Дмитрово!M107+[1]Речица!M107+[1]семцы!M107</f>
        <v>0</v>
      </c>
      <c r="N107" s="32">
        <v>0</v>
      </c>
    </row>
    <row r="108" spans="1:14" s="9" customFormat="1" ht="15" x14ac:dyDescent="0.25">
      <c r="A108" s="3"/>
      <c r="B108" s="55">
        <f>[1]город!B108+[1]Сетолово!B108+[1]Первомайский!B108+[1]Доманичи!B108+[1]Рамасуха!B108+'[1]Московское '!B108+'[1]Кр рог'!B108+[1]Польники!B108+[1]Баклань!B108+[1]Чопово!B108+[1]Бельково!B108+[1]Витовка!B108+[1]Гущино!B108+[1]Дмитрово!B108+[1]Речица!B108+[1]семцы!B108</f>
        <v>0</v>
      </c>
      <c r="C108" s="53"/>
      <c r="D108" s="26"/>
      <c r="E108" s="27"/>
      <c r="F108" s="27"/>
      <c r="G108" s="27"/>
      <c r="H108" s="27"/>
      <c r="I108" s="24">
        <v>0</v>
      </c>
      <c r="J108" s="24">
        <v>0</v>
      </c>
      <c r="K108" s="55">
        <f>[1]город!K108+[1]Сетолово!K108+[1]Первомайский!K108+[1]Доманичи!K108+[1]Рамасуха!K108+'[1]Московское '!K108+'[1]Кр рог'!K108+[1]Польники!K108+[1]Баклань!K108+[1]Чопово!K108+[1]Бельково!K108+[1]Витовка!K108+[1]Гущино!K108+[1]Дмитрово!K108+[1]Речица!K108+[1]семцы!K108</f>
        <v>0</v>
      </c>
      <c r="L108" s="55">
        <f>[1]город!L108+[1]Сетолово!L108+[1]Первомайский!L108+[1]Доманичи!L108+[1]Рамасуха!L108+'[1]Московское '!L108+'[1]Кр рог'!L108+[1]Польники!L108+[1]Баклань!L108+[1]Чопово!L108+[1]Бельково!L108+[1]Витовка!L108+[1]Гущино!L108+[1]Дмитрово!L108+[1]Речица!L108+[1]семцы!L108</f>
        <v>0</v>
      </c>
      <c r="M108" s="55">
        <f>[1]город!M108+[1]Сетолово!M108+[1]Первомайский!M108+[1]Доманичи!M108+[1]Рамасуха!M108+'[1]Московское '!M108+'[1]Кр рог'!M108+[1]Польники!M108+[1]Баклань!M108+[1]Чопово!M108+[1]Бельково!M108+[1]Витовка!M108+[1]Гущино!M108+[1]Дмитрово!M108+[1]Речица!M108+[1]семцы!M108</f>
        <v>0</v>
      </c>
      <c r="N108" s="32">
        <v>0</v>
      </c>
    </row>
    <row r="109" spans="1:14" s="9" customFormat="1" ht="15" x14ac:dyDescent="0.25">
      <c r="A109" s="3"/>
      <c r="B109" s="55">
        <f>[1]город!B109+[1]Сетолово!B109+[1]Первомайский!B109+[1]Доманичи!B109+[1]Рамасуха!B109+'[1]Московское '!B109+'[1]Кр рог'!B109+[1]Польники!B109+[1]Баклань!B109+[1]Чопово!B109+[1]Бельково!B109+[1]Витовка!B109+[1]Гущино!B109+[1]Дмитрово!B109+[1]Речица!B109+[1]семцы!B109</f>
        <v>0</v>
      </c>
      <c r="C109" s="53"/>
      <c r="D109" s="26"/>
      <c r="E109" s="27"/>
      <c r="F109" s="27"/>
      <c r="G109" s="27"/>
      <c r="H109" s="27"/>
      <c r="I109" s="24">
        <v>0</v>
      </c>
      <c r="J109" s="24">
        <v>0</v>
      </c>
      <c r="K109" s="55">
        <f>[1]город!K109+[1]Сетолово!K109+[1]Первомайский!K109+[1]Доманичи!K109+[1]Рамасуха!K109+'[1]Московское '!K109+'[1]Кр рог'!K109+[1]Польники!K109+[1]Баклань!K109+[1]Чопово!K109+[1]Бельково!K109+[1]Витовка!K109+[1]Гущино!K109+[1]Дмитрово!K109+[1]Речица!K109+[1]семцы!K109</f>
        <v>0</v>
      </c>
      <c r="L109" s="55">
        <f>[1]город!L109+[1]Сетолово!L109+[1]Первомайский!L109+[1]Доманичи!L109+[1]Рамасуха!L109+'[1]Московское '!L109+'[1]Кр рог'!L109+[1]Польники!L109+[1]Баклань!L109+[1]Чопово!L109+[1]Бельково!L109+[1]Витовка!L109+[1]Гущино!L109+[1]Дмитрово!L109+[1]Речица!L109+[1]семцы!L109</f>
        <v>0</v>
      </c>
      <c r="M109" s="55">
        <f>[1]город!M109+[1]Сетолово!M109+[1]Первомайский!M109+[1]Доманичи!M109+[1]Рамасуха!M109+'[1]Московское '!M109+'[1]Кр рог'!M109+[1]Польники!M109+[1]Баклань!M109+[1]Чопово!M109+[1]Бельково!M109+[1]Витовка!M109+[1]Гущино!M109+[1]Дмитрово!M109+[1]Речица!M109+[1]семцы!M109</f>
        <v>0</v>
      </c>
      <c r="N109" s="32">
        <v>0</v>
      </c>
    </row>
    <row r="110" spans="1:14" s="9" customFormat="1" ht="15" x14ac:dyDescent="0.25">
      <c r="A110" s="3"/>
      <c r="B110" s="55">
        <f>[1]город!B110+[1]Сетолово!B110+[1]Первомайский!B110+[1]Доманичи!B110+[1]Рамасуха!B110+'[1]Московское '!B110+'[1]Кр рог'!B110+[1]Польники!B110+[1]Баклань!B110+[1]Чопово!B110+[1]Бельково!B110+[1]Витовка!B110+[1]Гущино!B110+[1]Дмитрово!B110+[1]Речица!B110+[1]семцы!B110</f>
        <v>0</v>
      </c>
      <c r="C110" s="53"/>
      <c r="D110" s="26"/>
      <c r="E110" s="27"/>
      <c r="F110" s="27"/>
      <c r="G110" s="27"/>
      <c r="H110" s="27"/>
      <c r="I110" s="24">
        <v>0</v>
      </c>
      <c r="J110" s="24">
        <v>0</v>
      </c>
      <c r="K110" s="55">
        <f>[1]город!K110+[1]Сетолово!K110+[1]Первомайский!K110+[1]Доманичи!K110+[1]Рамасуха!K110+'[1]Московское '!K110+'[1]Кр рог'!K110+[1]Польники!K110+[1]Баклань!K110+[1]Чопово!K110+[1]Бельково!K110+[1]Витовка!K110+[1]Гущино!K110+[1]Дмитрово!K110+[1]Речица!K110+[1]семцы!K110</f>
        <v>0</v>
      </c>
      <c r="L110" s="55">
        <f>[1]город!L110+[1]Сетолово!L110+[1]Первомайский!L110+[1]Доманичи!L110+[1]Рамасуха!L110+'[1]Московское '!L110+'[1]Кр рог'!L110+[1]Польники!L110+[1]Баклань!L110+[1]Чопово!L110+[1]Бельково!L110+[1]Витовка!L110+[1]Гущино!L110+[1]Дмитрово!L110+[1]Речица!L110+[1]семцы!L110</f>
        <v>0</v>
      </c>
      <c r="M110" s="55">
        <f>[1]город!M110+[1]Сетолово!M110+[1]Первомайский!M110+[1]Доманичи!M110+[1]Рамасуха!M110+'[1]Московское '!M110+'[1]Кр рог'!M110+[1]Польники!M110+[1]Баклань!M110+[1]Чопово!M110+[1]Бельково!M110+[1]Витовка!M110+[1]Гущино!M110+[1]Дмитрово!M110+[1]Речица!M110+[1]семцы!M110</f>
        <v>0</v>
      </c>
      <c r="N110" s="32">
        <v>0</v>
      </c>
    </row>
    <row r="111" spans="1:14" s="9" customFormat="1" ht="15" x14ac:dyDescent="0.25">
      <c r="A111" s="3"/>
      <c r="B111" s="55">
        <f>[1]город!B111+[1]Сетолово!B111+[1]Первомайский!B111+[1]Доманичи!B111+[1]Рамасуха!B111+'[1]Московское '!B111+'[1]Кр рог'!B111+[1]Польники!B111+[1]Баклань!B111+[1]Чопово!B111+[1]Бельково!B111+[1]Витовка!B111+[1]Гущино!B111+[1]Дмитрово!B111+[1]Речица!B111+[1]семцы!B111</f>
        <v>0</v>
      </c>
      <c r="C111" s="53"/>
      <c r="D111" s="26"/>
      <c r="E111" s="27"/>
      <c r="F111" s="27"/>
      <c r="G111" s="27"/>
      <c r="H111" s="27"/>
      <c r="I111" s="24">
        <v>0</v>
      </c>
      <c r="J111" s="24">
        <v>0</v>
      </c>
      <c r="K111" s="55">
        <f>[1]город!K111+[1]Сетолово!K111+[1]Первомайский!K111+[1]Доманичи!K111+[1]Рамасуха!K111+'[1]Московское '!K111+'[1]Кр рог'!K111+[1]Польники!K111+[1]Баклань!K111+[1]Чопово!K111+[1]Бельково!K111+[1]Витовка!K111+[1]Гущино!K111+[1]Дмитрово!K111+[1]Речица!K111+[1]семцы!K111</f>
        <v>0</v>
      </c>
      <c r="L111" s="55">
        <f>[1]город!L111+[1]Сетолово!L111+[1]Первомайский!L111+[1]Доманичи!L111+[1]Рамасуха!L111+'[1]Московское '!L111+'[1]Кр рог'!L111+[1]Польники!L111+[1]Баклань!L111+[1]Чопово!L111+[1]Бельково!L111+[1]Витовка!L111+[1]Гущино!L111+[1]Дмитрово!L111+[1]Речица!L111+[1]семцы!L111</f>
        <v>0</v>
      </c>
      <c r="M111" s="55">
        <f>[1]город!M111+[1]Сетолово!M111+[1]Первомайский!M111+[1]Доманичи!M111+[1]Рамасуха!M111+'[1]Московское '!M111+'[1]Кр рог'!M111+[1]Польники!M111+[1]Баклань!M111+[1]Чопово!M111+[1]Бельково!M111+[1]Витовка!M111+[1]Гущино!M111+[1]Дмитрово!M111+[1]Речица!M111+[1]семцы!M111</f>
        <v>0</v>
      </c>
      <c r="N111" s="32">
        <v>0</v>
      </c>
    </row>
    <row r="112" spans="1:14" s="9" customFormat="1" ht="15" x14ac:dyDescent="0.25">
      <c r="A112" s="2" t="s">
        <v>149</v>
      </c>
      <c r="B112" s="55">
        <f>[1]город!B112+[1]Сетолово!B112+[1]Первомайский!B112+[1]Доманичи!B112+[1]Рамасуха!B112+'[1]Московское '!B112+'[1]Кр рог'!B112+[1]Польники!B112+[1]Баклань!B112+[1]Чопово!B112+[1]Бельково!B112+[1]Витовка!B112+[1]Гущино!B112+[1]Дмитрово!B112+[1]Речица!B112+[1]семцы!B112</f>
        <v>790</v>
      </c>
      <c r="C112" s="55"/>
      <c r="D112" s="55">
        <f>[1]город!D112+[1]Сетолово!D112+[1]Первомайский!D112+[1]Доманичи!D112+[1]Рамасуха!D112+'[1]Московское '!D112+'[1]Кр рог'!D112+[1]Польники!D112+[1]Баклань!D112+[1]Чопово!D112+[1]Бельково!D112+[1]Витовка!D112+[1]Гущино!D112+[1]Дмитрово!D112+[1]Речица!D112+[1]семцы!D112</f>
        <v>0</v>
      </c>
      <c r="E112" s="55">
        <f>[1]город!E112+[1]Сетолово!E112+[1]Первомайский!E112+[1]Доманичи!E112+[1]Рамасуха!E112+'[1]Московское '!E112+'[1]Кр рог'!E112+[1]Польники!E112+[1]Баклань!E112+[1]Чопово!E112+[1]Бельково!E112+[1]Витовка!E112+[1]Гущино!E112+[1]Дмитрово!E112+[1]Речица!E112+[1]семцы!E112</f>
        <v>0</v>
      </c>
      <c r="F112" s="55">
        <f>[1]город!F112+[1]Сетолово!F112+[1]Первомайский!F112+[1]Доманичи!F112+[1]Рамасуха!F112+'[1]Московское '!F112+'[1]Кр рог'!F112+[1]Польники!F112+[1]Баклань!F112+[1]Чопово!F112+[1]Бельково!F112+[1]Витовка!F112+[1]Гущино!F112+[1]Дмитрово!F112+[1]Речица!F112+[1]семцы!F112</f>
        <v>0</v>
      </c>
      <c r="G112" s="55">
        <f>[1]город!G112+[1]Сетолово!G112+[1]Первомайский!G112+[1]Доманичи!G112+[1]Рамасуха!G112+'[1]Московское '!G112+'[1]Кр рог'!G112+[1]Польники!G112+[1]Баклань!G112+[1]Чопово!G112+[1]Бельково!G112+[1]Витовка!G112+[1]Гущино!G112+[1]Дмитрово!G112+[1]Речица!G112+[1]семцы!G112</f>
        <v>0</v>
      </c>
      <c r="H112" s="55">
        <f>[1]город!H112+[1]Сетолово!H112+[1]Первомайский!H112+[1]Доманичи!H112+[1]Рамасуха!H112+'[1]Московское '!H112+'[1]Кр рог'!H112+[1]Польники!H112+[1]Баклань!H112+[1]Чопово!H112+[1]Бельково!H112+[1]Витовка!H112+[1]Гущино!H112+[1]Дмитрово!H112+[1]Речица!H112+[1]семцы!H112</f>
        <v>0</v>
      </c>
      <c r="I112" s="24">
        <v>0</v>
      </c>
      <c r="J112" s="24">
        <f t="shared" si="4"/>
        <v>0</v>
      </c>
      <c r="K112" s="55">
        <f>[1]город!K112+[1]Сетолово!K112+[1]Первомайский!K112+[1]Доманичи!K112+[1]Рамасуха!K112+'[1]Московское '!K112+'[1]Кр рог'!K112+[1]Польники!K112+[1]Баклань!K112+[1]Чопово!K112+[1]Бельково!K112+[1]Витовка!K112+[1]Гущино!K112+[1]Дмитрово!K112+[1]Речица!K112+[1]семцы!K112</f>
        <v>0</v>
      </c>
      <c r="L112" s="55">
        <f>[1]город!L112+[1]Сетолово!L112+[1]Первомайский!L112+[1]Доманичи!L112+[1]Рамасуха!L112+'[1]Московское '!L112+'[1]Кр рог'!L112+[1]Польники!L112+[1]Баклань!L112+[1]Чопово!L112+[1]Бельково!L112+[1]Витовка!L112+[1]Гущино!L112+[1]Дмитрово!L112+[1]Речица!L112+[1]семцы!L112</f>
        <v>0</v>
      </c>
      <c r="M112" s="55">
        <f>[1]город!M112+[1]Сетолово!M112+[1]Первомайский!M112+[1]Доманичи!M112+[1]Рамасуха!M112+'[1]Московское '!M112+'[1]Кр рог'!M112+[1]Польники!M112+[1]Баклань!M112+[1]Чопово!M112+[1]Бельково!M112+[1]Витовка!M112+[1]Гущино!M112+[1]Дмитрово!M112+[1]Речица!M112+[1]семцы!M112</f>
        <v>0</v>
      </c>
      <c r="N112" s="32">
        <v>0</v>
      </c>
    </row>
    <row r="113" spans="1:14" s="9" customFormat="1" ht="38.25" x14ac:dyDescent="0.25">
      <c r="A113" s="54" t="s">
        <v>57</v>
      </c>
      <c r="B113" s="53">
        <f t="shared" ref="B113:G113" si="23">SUM(B115:B123)</f>
        <v>78845.899999999994</v>
      </c>
      <c r="C113" s="53">
        <f t="shared" si="23"/>
        <v>0</v>
      </c>
      <c r="D113" s="53">
        <f t="shared" si="23"/>
        <v>74551.8</v>
      </c>
      <c r="E113" s="53">
        <f t="shared" si="23"/>
        <v>102547.79999999999</v>
      </c>
      <c r="F113" s="53">
        <f t="shared" si="23"/>
        <v>66333.5</v>
      </c>
      <c r="G113" s="53">
        <f t="shared" si="23"/>
        <v>0</v>
      </c>
      <c r="H113" s="53">
        <f>SUM(H115:H123)</f>
        <v>102509.29999999999</v>
      </c>
      <c r="I113" s="24">
        <f t="shared" si="22"/>
        <v>0.64685444251363766</v>
      </c>
      <c r="J113" s="24">
        <f t="shared" ref="J113:J177" si="24">H113/B113</f>
        <v>1.3001221369785874</v>
      </c>
      <c r="K113" s="53">
        <f t="shared" ref="K113:M113" si="25">SUM(K115:K123)</f>
        <v>79309.3</v>
      </c>
      <c r="L113" s="53">
        <f t="shared" si="25"/>
        <v>62067.700000000012</v>
      </c>
      <c r="M113" s="60">
        <f t="shared" si="25"/>
        <v>65502.000000000007</v>
      </c>
      <c r="N113" s="32">
        <f t="shared" ref="N113:N177" si="26">K113/H113</f>
        <v>0.77367907106964939</v>
      </c>
    </row>
    <row r="114" spans="1:14" s="9" customFormat="1" ht="15" x14ac:dyDescent="0.25">
      <c r="A114" s="2" t="s">
        <v>48</v>
      </c>
      <c r="B114" s="55"/>
      <c r="C114" s="53"/>
      <c r="D114" s="26"/>
      <c r="E114" s="27"/>
      <c r="F114" s="27"/>
      <c r="G114" s="27"/>
      <c r="H114" s="27"/>
      <c r="I114" s="24"/>
      <c r="J114" s="24"/>
      <c r="K114" s="55">
        <f>[1]город!K114+[1]Сетолово!K114+[1]Первомайский!K114+[1]Доманичи!K114+[1]Рамасуха!K114+'[1]Московское '!K114+'[1]Кр рог'!K114+[1]Польники!K114+[1]Баклань!K114+[1]Чопово!K114+[1]Бельково!K114+[1]Витовка!K114+[1]Гущино!K114+[1]Дмитрово!K114+[1]Речица!K114+[1]семцы!K114</f>
        <v>0</v>
      </c>
      <c r="L114" s="55">
        <f>[1]город!L114+[1]Сетолово!L114+[1]Первомайский!L114+[1]Доманичи!L114+[1]Рамасуха!L114+'[1]Московское '!L114+'[1]Кр рог'!L114+[1]Польники!L114+[1]Баклань!L114+[1]Чопово!L114+[1]Бельково!L114+[1]Витовка!L114+[1]Гущино!L114+[1]Дмитрово!L114+[1]Речица!L114+[1]семцы!L114</f>
        <v>0</v>
      </c>
      <c r="M114" s="55">
        <f>[1]город!M114+[1]Сетолово!M114+[1]Первомайский!M114+[1]Доманичи!M114+[1]Рамасуха!M114+'[1]Московское '!M114+'[1]Кр рог'!M114+[1]Польники!M114+[1]Баклань!M114+[1]Чопово!M114+[1]Бельково!M114+[1]Витовка!M114+[1]Гущино!M114+[1]Дмитрово!M114+[1]Речица!M114+[1]семцы!M114</f>
        <v>0</v>
      </c>
      <c r="N114" s="32"/>
    </row>
    <row r="115" spans="1:14" s="9" customFormat="1" ht="15" x14ac:dyDescent="0.25">
      <c r="A115" s="3" t="s">
        <v>58</v>
      </c>
      <c r="B115" s="55">
        <f>[1]город!B115+[1]Сетолово!B115+[1]Первомайский!B115+[1]Доманичи!B115+[1]Рамасуха!B115+'[1]Московское '!B115+'[1]Кр рог'!B115+[1]Польники!B115+[1]Баклань!B115+[1]Чопово!B115+[1]Бельково!B115+[1]Витовка!B115+[1]Гущино!B115+[1]Дмитрово!B115+[1]Речица!B115+[1]семцы!B115</f>
        <v>394.90000000000003</v>
      </c>
      <c r="C115" s="55"/>
      <c r="D115" s="55">
        <f>[1]город!D115+[1]Сетолово!D115+[1]Первомайский!D115+[1]Доманичи!D115+[1]Рамасуха!D115+'[1]Московское '!D115+'[1]Кр рог'!D115+[1]Польники!D115+[1]Баклань!D115+[1]Чопово!D115+[1]Бельково!D115+[1]Витовка!D115+[1]Гущино!D115+[1]Дмитрово!D115+[1]Речица!D115+[1]семцы!D115</f>
        <v>366.3</v>
      </c>
      <c r="E115" s="55">
        <f>[1]город!E115+[1]Сетолово!E115+[1]Первомайский!E115+[1]Доманичи!E115+[1]Рамасуха!E115+'[1]Московское '!E115+'[1]Кр рог'!E115+[1]Польники!E115+[1]Баклань!E115+[1]Чопово!E115+[1]Бельково!E115+[1]Витовка!E115+[1]Гущино!E115+[1]Дмитрово!E115+[1]Речица!E115+[1]семцы!E115</f>
        <v>336.99999999999994</v>
      </c>
      <c r="F115" s="55">
        <f>[1]город!F115+[1]Сетолово!F115+[1]Первомайский!F115+[1]Доманичи!F115+[1]Рамасуха!F115+'[1]Московское '!F115+'[1]Кр рог'!F115+[1]Польники!F115+[1]Баклань!F115+[1]Чопово!F115+[1]Бельково!F115+[1]Витовка!F115+[1]Гущино!F115+[1]Дмитрово!F115+[1]Речица!F115+[1]семцы!F115</f>
        <v>203.4</v>
      </c>
      <c r="G115" s="55"/>
      <c r="H115" s="55">
        <f>[1]город!H115+[1]Сетолово!H115+[1]Первомайский!H115+[1]Доманичи!H115+[1]Рамасуха!H115+'[1]Московское '!H115+'[1]Кр рог'!H115+[1]Польники!H115+[1]Баклань!H115+[1]Чопово!H115+[1]Бельково!H115+[1]Витовка!H115+[1]Гущино!H115+[1]Дмитрово!H115+[1]Речица!H115+[1]семцы!H115</f>
        <v>317.79999999999995</v>
      </c>
      <c r="I115" s="24">
        <f t="shared" ref="I115:I133" si="27">F115/E115</f>
        <v>0.60356083086053425</v>
      </c>
      <c r="J115" s="24">
        <f t="shared" ref="J115:J133" si="28">H115/B115</f>
        <v>0.80476069891111657</v>
      </c>
      <c r="K115" s="55">
        <f>[1]город!K115+[1]Сетолово!K115+[1]Первомайский!K115+[1]Доманичи!K115+[1]Рамасуха!K115+'[1]Московское '!K115+'[1]Кр рог'!K115+[1]Польники!K115+[1]Баклань!K115+[1]Чопово!K115+[1]Бельково!K115+[1]Витовка!K115+[1]Гущино!K115+[1]Дмитрово!K115+[1]Речица!K115+[1]семцы!K115</f>
        <v>327.9</v>
      </c>
      <c r="L115" s="55">
        <f>[1]город!L115+[1]Сетолово!L115+[1]Первомайский!L115+[1]Доманичи!L115+[1]Рамасуха!L115+'[1]Московское '!L115+'[1]Кр рог'!L115+[1]Польники!L115+[1]Баклань!L115+[1]Чопово!L115+[1]Бельково!L115+[1]Витовка!L115+[1]Гущино!L115+[1]Дмитрово!L115+[1]Речица!L115+[1]семцы!L115</f>
        <v>191.2</v>
      </c>
      <c r="M115" s="55">
        <f>[1]город!M115+[1]Сетолово!M115+[1]Первомайский!M115+[1]Доманичи!M115+[1]Рамасуха!M115+'[1]Московское '!M115+'[1]Кр рог'!M115+[1]Польники!M115+[1]Баклань!M115+[1]Чопово!M115+[1]Бельково!M115+[1]Витовка!M115+[1]Гущино!M115+[1]Дмитрово!M115+[1]Речица!M115+[1]семцы!M115</f>
        <v>186</v>
      </c>
      <c r="N115" s="32">
        <f t="shared" si="26"/>
        <v>1.0317809943360605</v>
      </c>
    </row>
    <row r="116" spans="1:14" s="9" customFormat="1" ht="15" x14ac:dyDescent="0.25">
      <c r="A116" s="3" t="s">
        <v>59</v>
      </c>
      <c r="B116" s="55">
        <f>[1]город!B116+[1]Сетолово!B116+[1]Первомайский!B116+[1]Доманичи!B116+[1]Рамасуха!B116+'[1]Московское '!B116+'[1]Кр рог'!B116+[1]Польники!B116+[1]Баклань!B116+[1]Чопово!B116+[1]Бельково!B116+[1]Витовка!B116+[1]Гущино!B116+[1]Дмитрово!B116+[1]Речица!B116+[1]семцы!B116</f>
        <v>65.099999999999994</v>
      </c>
      <c r="C116" s="55"/>
      <c r="D116" s="55">
        <f>[1]город!D116+[1]Сетолово!D116+[1]Первомайский!D116+[1]Доманичи!D116+[1]Рамасуха!D116+'[1]Московское '!D116+'[1]Кр рог'!D116+[1]Польники!D116+[1]Баклань!D116+[1]Чопово!D116+[1]Бельково!D116+[1]Витовка!D116+[1]Гущино!D116+[1]Дмитрово!D116+[1]Речица!D116+[1]семцы!D116</f>
        <v>5</v>
      </c>
      <c r="E116" s="55">
        <f>[1]город!E116+[1]Сетолово!E116+[1]Первомайский!E116+[1]Доманичи!E116+[1]Рамасуха!E116+'[1]Московское '!E116+'[1]Кр рог'!E116+[1]Польники!E116+[1]Баклань!E116+[1]Чопово!E116+[1]Бельково!E116+[1]Витовка!E116+[1]Гущино!E116+[1]Дмитрово!E116+[1]Речица!E116+[1]семцы!E116</f>
        <v>68.099999999999994</v>
      </c>
      <c r="F116" s="55">
        <f>[1]город!F116+[1]Сетолово!F116+[1]Первомайский!F116+[1]Доманичи!F116+[1]Рамасуха!F116+'[1]Московское '!F116+'[1]Кр рог'!F116+[1]Польники!F116+[1]Баклань!F116+[1]Чопово!F116+[1]Бельково!F116+[1]Витовка!F116+[1]Гущино!F116+[1]Дмитрово!F116+[1]Речица!F116+[1]семцы!F116</f>
        <v>26.299999999999997</v>
      </c>
      <c r="G116" s="55"/>
      <c r="H116" s="55">
        <f>[1]город!H116+[1]Сетолово!H116+[1]Первомайский!H116+[1]Доманичи!H116+[1]Рамасуха!H116+'[1]Московское '!H116+'[1]Кр рог'!H116+[1]Польники!H116+[1]Баклань!H116+[1]Чопово!H116+[1]Бельково!H116+[1]Витовка!H116+[1]Гущино!H116+[1]Дмитрово!H116+[1]Речица!H116+[1]семцы!H116</f>
        <v>68.099999999999994</v>
      </c>
      <c r="I116" s="24">
        <f t="shared" si="27"/>
        <v>0.38619676945668135</v>
      </c>
      <c r="J116" s="24">
        <f t="shared" si="28"/>
        <v>1.0460829493087558</v>
      </c>
      <c r="K116" s="55">
        <f>[1]город!K116+[1]Сетолово!K116+[1]Первомайский!K116+[1]Доманичи!K116+[1]Рамасуха!K116+'[1]Московское '!K116+'[1]Кр рог'!K116+[1]Польники!K116+[1]Баклань!K116+[1]Чопово!K116+[1]Бельково!K116+[1]Витовка!K116+[1]Гущино!K116+[1]Дмитрово!K116+[1]Речица!K116+[1]семцы!K116</f>
        <v>2</v>
      </c>
      <c r="L116" s="55">
        <f>[1]город!L116+[1]Сетолово!L116+[1]Первомайский!L116+[1]Доманичи!L116+[1]Рамасуха!L116+'[1]Московское '!L116+'[1]Кр рог'!L116+[1]Польники!L116+[1]Баклань!L116+[1]Чопово!L116+[1]Бельково!L116+[1]Витовка!L116+[1]Гущино!L116+[1]Дмитрово!L116+[1]Речица!L116+[1]семцы!L116</f>
        <v>0</v>
      </c>
      <c r="M116" s="55">
        <f>[1]город!M116+[1]Сетолово!M116+[1]Первомайский!M116+[1]Доманичи!M116+[1]Рамасуха!M116+'[1]Московское '!M116+'[1]Кр рог'!M116+[1]Польники!M116+[1]Баклань!M116+[1]Чопово!M116+[1]Бельково!M116+[1]Витовка!M116+[1]Гущино!M116+[1]Дмитрово!M116+[1]Речица!M116+[1]семцы!M116</f>
        <v>0</v>
      </c>
      <c r="N116" s="32">
        <f t="shared" si="26"/>
        <v>2.9368575624082235E-2</v>
      </c>
    </row>
    <row r="117" spans="1:14" s="9" customFormat="1" ht="15" x14ac:dyDescent="0.25">
      <c r="A117" s="81" t="s">
        <v>60</v>
      </c>
      <c r="B117" s="269">
        <f>[1]город!B117+[1]Сетолово!B117+[1]Первомайский!B117+[1]Доманичи!B117+[1]Рамасуха!B117+'[1]Московское '!B117+'[1]Кр рог'!B117+[1]Польники!B117+[1]Баклань!B117+[1]Чопово!B117+[1]Бельково!B117+[1]Витовка!B117+[1]Гущино!B117+[1]Дмитрово!B117+[1]Речица!B117+[1]семцы!B117</f>
        <v>10043.5</v>
      </c>
      <c r="C117" s="269"/>
      <c r="D117" s="269">
        <f>[1]город!D117+[1]Сетолово!D117+[1]Первомайский!D117+[1]Доманичи!D117+[1]Рамасуха!D117+'[1]Московское '!D117+'[1]Кр рог'!D117+[1]Польники!D117+[1]Баклань!D117+[1]Чопово!D117+[1]Бельково!D117+[1]Витовка!D117+[1]Гущино!D117+[1]Дмитрово!D117+[1]Речица!D117+[1]семцы!D117</f>
        <v>8982.8000000000011</v>
      </c>
      <c r="E117" s="269">
        <f>[1]город!E117+[1]Сетолово!E117+[1]Первомайский!E117+[1]Доманичи!E117+[1]Рамасуха!E117+'[1]Московское '!E117+'[1]Кр рог'!E117+[1]Польники!E117+[1]Баклань!E117+[1]Чопово!E117+[1]Бельково!E117+[1]Витовка!E117+[1]Гущино!E117+[1]Дмитрово!E117+[1]Речица!E117+[1]семцы!E117</f>
        <v>10160.1</v>
      </c>
      <c r="F117" s="269">
        <f>[1]город!F117+[1]Сетолово!F117+[1]Первомайский!F117+[1]Доманичи!F117+[1]Рамасуха!F117+'[1]Московское '!F117+'[1]Кр рог'!F117+[1]Польники!F117+[1]Баклань!F117+[1]Чопово!F117+[1]Бельково!F117+[1]Витовка!F117+[1]Гущино!F117+[1]Дмитрово!F117+[1]Речица!F117+[1]семцы!F117</f>
        <v>6996.4</v>
      </c>
      <c r="G117" s="269"/>
      <c r="H117" s="269">
        <v>10160.1</v>
      </c>
      <c r="I117" s="261">
        <f t="shared" si="27"/>
        <v>0.68861526953474861</v>
      </c>
      <c r="J117" s="261">
        <f t="shared" si="28"/>
        <v>1.0116094986807389</v>
      </c>
      <c r="K117" s="269">
        <v>10162.5</v>
      </c>
      <c r="L117" s="269">
        <f>[1]город!L117+[1]Сетолово!L117+[1]Первомайский!L117+[1]Доманичи!L117+[1]Рамасуха!L117+'[1]Московское '!L117+'[1]Кр рог'!L117+[1]Польники!L117+[1]Баклань!L117+[1]Чопово!L117+[1]Бельково!L117+[1]Витовка!L117+[1]Гущино!L117+[1]Дмитрово!L117+[1]Речица!L117+[1]семцы!L117</f>
        <v>8975.5</v>
      </c>
      <c r="M117" s="269">
        <f>[1]город!M117+[1]Сетолово!M117+[1]Первомайский!M117+[1]Доманичи!M117+[1]Рамасуха!M117+'[1]Московское '!M117+'[1]Кр рог'!M117+[1]Польники!M117+[1]Баклань!M117+[1]Чопово!M117+[1]Бельково!M117+[1]Витовка!M117+[1]Гущино!M117+[1]Дмитрово!M117+[1]Речица!M117+[1]семцы!M117</f>
        <v>9888</v>
      </c>
      <c r="N117" s="262">
        <f t="shared" si="26"/>
        <v>1.0002362181474591</v>
      </c>
    </row>
    <row r="118" spans="1:14" s="9" customFormat="1" ht="25.5" x14ac:dyDescent="0.25">
      <c r="A118" s="3" t="s">
        <v>61</v>
      </c>
      <c r="B118" s="55">
        <f>[1]город!B118+[1]Сетолово!B118+[1]Первомайский!B118+[1]Доманичи!B118+[1]Рамасуха!B118+'[1]Московское '!B118+'[1]Кр рог'!B118+[1]Польники!B118+[1]Баклань!B118+[1]Чопово!B118+[1]Бельково!B118+[1]Витовка!B118+[1]Гущино!B118+[1]Дмитрово!B118+[1]Речица!B118+[1]семцы!B118</f>
        <v>32</v>
      </c>
      <c r="C118" s="55"/>
      <c r="D118" s="55">
        <f>[1]город!D118+[1]Сетолово!D118+[1]Первомайский!D118+[1]Доманичи!D118+[1]Рамасуха!D118+'[1]Московское '!D118+'[1]Кр рог'!D118+[1]Польники!D118+[1]Баклань!D118+[1]Чопово!D118+[1]Бельково!D118+[1]Витовка!D118+[1]Гущино!D118+[1]Дмитрово!D118+[1]Речица!D118+[1]семцы!D118</f>
        <v>18</v>
      </c>
      <c r="E118" s="55">
        <f>[1]город!E118+[1]Сетолово!E118+[1]Первомайский!E118+[1]Доманичи!E118+[1]Рамасуха!E118+'[1]Московское '!E118+'[1]Кр рог'!E118+[1]Польники!E118+[1]Баклань!E118+[1]Чопово!E118+[1]Бельково!E118+[1]Витовка!E118+[1]Гущино!E118+[1]Дмитрово!E118+[1]Речица!E118+[1]семцы!E118</f>
        <v>36</v>
      </c>
      <c r="F118" s="55">
        <f>[1]город!F118+[1]Сетолово!F118+[1]Первомайский!F118+[1]Доманичи!F118+[1]Рамасуха!F118+'[1]Московское '!F118+'[1]Кр рог'!F118+[1]Польники!F118+[1]Баклань!F118+[1]Чопово!F118+[1]Бельково!F118+[1]Витовка!F118+[1]Гущино!F118+[1]Дмитрово!F118+[1]Речица!F118+[1]семцы!F118</f>
        <v>27</v>
      </c>
      <c r="G118" s="55"/>
      <c r="H118" s="55">
        <f>[1]город!H118+[1]Сетолово!H118+[1]Первомайский!H118+[1]Доманичи!H118+[1]Рамасуха!H118+'[1]Московское '!H118+'[1]Кр рог'!H118+[1]Польники!H118+[1]Баклань!H118+[1]Чопово!H118+[1]Бельково!H118+[1]Витовка!H118+[1]Гущино!H118+[1]Дмитрово!H118+[1]Речица!H118+[1]семцы!H118</f>
        <v>36</v>
      </c>
      <c r="I118" s="24">
        <f t="shared" si="27"/>
        <v>0.75</v>
      </c>
      <c r="J118" s="24">
        <f t="shared" si="28"/>
        <v>1.125</v>
      </c>
      <c r="K118" s="55">
        <f>[1]город!K118+[1]Сетолово!K118+[1]Первомайский!K118+[1]Доманичи!K118+[1]Рамасуха!K118+'[1]Московское '!K118+'[1]Кр рог'!K118+[1]Польники!K118+[1]Баклань!K118+[1]Чопово!K118+[1]Бельково!K118+[1]Витовка!K118+[1]Гущино!K118+[1]Дмитрово!K118+[1]Речица!K118+[1]семцы!K118</f>
        <v>36</v>
      </c>
      <c r="L118" s="55">
        <f>[1]город!L118+[1]Сетолово!L118+[1]Первомайский!L118+[1]Доманичи!L118+[1]Рамасуха!L118+'[1]Московское '!L118+'[1]Кр рог'!L118+[1]Польники!L118+[1]Баклань!L118+[1]Чопово!L118+[1]Бельково!L118+[1]Витовка!L118+[1]Гущино!L118+[1]Дмитрово!L118+[1]Речица!L118+[1]семцы!L118</f>
        <v>18</v>
      </c>
      <c r="M118" s="55">
        <f>[1]город!M118+[1]Сетолово!M118+[1]Первомайский!M118+[1]Доманичи!M118+[1]Рамасуха!M118+'[1]Московское '!M118+'[1]Кр рог'!M118+[1]Польники!M118+[1]Баклань!M118+[1]Чопово!M118+[1]Бельково!M118+[1]Витовка!M118+[1]Гущино!M118+[1]Дмитрово!M118+[1]Речица!M118+[1]семцы!M118</f>
        <v>18</v>
      </c>
      <c r="N118" s="32">
        <f t="shared" si="26"/>
        <v>1</v>
      </c>
    </row>
    <row r="119" spans="1:14" s="9" customFormat="1" ht="25.5" x14ac:dyDescent="0.25">
      <c r="A119" s="3" t="s">
        <v>54</v>
      </c>
      <c r="B119" s="55">
        <f>[1]город!B119+[1]Сетолово!B119+[1]Первомайский!B119+[1]Доманичи!B119+[1]Рамасуха!B119+'[1]Московское '!B119+'[1]Кр рог'!B119+[1]Польники!B119+[1]Баклань!B119+[1]Чопово!B119+[1]Бельково!B119+[1]Витовка!B119+[1]Гущино!B119+[1]Дмитрово!B119+[1]Речица!B119+[1]семцы!B119</f>
        <v>43198.1</v>
      </c>
      <c r="C119" s="55"/>
      <c r="D119" s="55">
        <f>[1]город!D119+[1]Сетолово!D119+[1]Первомайский!D119+[1]Доманичи!D119+[1]Рамасуха!D119+'[1]Московское '!D119+'[1]Кр рог'!D119+[1]Польники!D119+[1]Баклань!D119+[1]Чопово!D119+[1]Бельково!D119+[1]Витовка!D119+[1]Гущино!D119+[1]Дмитрово!D119+[1]Речица!D119+[1]семцы!D119</f>
        <v>50443.000000000007</v>
      </c>
      <c r="E119" s="55">
        <v>68003</v>
      </c>
      <c r="F119" s="55">
        <v>42030.1</v>
      </c>
      <c r="G119" s="55"/>
      <c r="H119" s="55">
        <v>67983.7</v>
      </c>
      <c r="I119" s="24">
        <f t="shared" si="27"/>
        <v>0.61806243842183428</v>
      </c>
      <c r="J119" s="24">
        <f t="shared" si="28"/>
        <v>1.5737659758183808</v>
      </c>
      <c r="K119" s="55">
        <v>50321.5</v>
      </c>
      <c r="L119" s="55">
        <v>36214.9</v>
      </c>
      <c r="M119" s="55">
        <v>38653.300000000003</v>
      </c>
      <c r="N119" s="32">
        <f t="shared" si="26"/>
        <v>0.7401994889951562</v>
      </c>
    </row>
    <row r="120" spans="1:14" s="9" customFormat="1" ht="15" x14ac:dyDescent="0.25">
      <c r="A120" s="3" t="s">
        <v>55</v>
      </c>
      <c r="B120" s="55">
        <f>[1]город!B120+[1]Сетолово!B120+[1]Первомайский!B120+[1]Доманичи!B120+[1]Рамасуха!B120+'[1]Московское '!B120+'[1]Кр рог'!B120+[1]Польники!B120+[1]Баклань!B120+[1]Чопово!B120+[1]Бельково!B120+[1]Витовка!B120+[1]Гущино!B120+[1]Дмитрово!B120+[1]Речица!B120+[1]семцы!B120</f>
        <v>12709.5</v>
      </c>
      <c r="C120" s="55"/>
      <c r="D120" s="55">
        <f>[1]город!D120+[1]Сетолово!D120+[1]Первомайский!D120+[1]Доманичи!D120+[1]Рамасуха!D120+'[1]Московское '!D120+'[1]Кр рог'!D120+[1]Польники!D120+[1]Баклань!D120+[1]Чопово!D120+[1]Бельково!D120+[1]Витовка!D120+[1]Гущино!D120+[1]Дмитрово!D120+[1]Речица!D120+[1]семцы!D120</f>
        <v>11731.999999999998</v>
      </c>
      <c r="E120" s="55">
        <v>15905.8</v>
      </c>
      <c r="F120" s="55">
        <f>[1]город!F120+[1]Сетолово!F120+[1]Первомайский!F120+[1]Доманичи!F120+[1]Рамасуха!F120+'[1]Московское '!F120+'[1]Кр рог'!F120+[1]Польники!F120+[1]Баклань!F120+[1]Чопово!F120+[1]Бельково!F120+[1]Витовка!F120+[1]Гущино!F120+[1]Дмитрово!F120+[1]Речица!F120+[1]семцы!F120</f>
        <v>12624.1</v>
      </c>
      <c r="G120" s="55"/>
      <c r="H120" s="55">
        <v>15905.8</v>
      </c>
      <c r="I120" s="24">
        <f t="shared" si="27"/>
        <v>0.79367903532044926</v>
      </c>
      <c r="J120" s="24">
        <f t="shared" si="28"/>
        <v>1.2514890436287816</v>
      </c>
      <c r="K120" s="55">
        <v>12878.9</v>
      </c>
      <c r="L120" s="55">
        <f>[1]город!L120+[1]Сетолово!L120+[1]Первомайский!L120+[1]Доманичи!L120+[1]Рамасуха!L120+'[1]Московское '!L120+'[1]Кр рог'!L120+[1]Польники!L120+[1]Баклань!L120+[1]Чопово!L120+[1]Бельково!L120+[1]Витовка!L120+[1]Гущино!L120+[1]Дмитрово!L120+[1]Речица!L120+[1]семцы!L120</f>
        <v>12200</v>
      </c>
      <c r="M120" s="55">
        <v>12092.8</v>
      </c>
      <c r="N120" s="32">
        <f t="shared" si="26"/>
        <v>0.80969834902991367</v>
      </c>
    </row>
    <row r="121" spans="1:14" s="9" customFormat="1" ht="15" x14ac:dyDescent="0.25">
      <c r="A121" s="3" t="s">
        <v>62</v>
      </c>
      <c r="B121" s="55">
        <f>[1]город!B121+[1]Сетолово!B121+[1]Первомайский!B121+[1]Доманичи!B121+[1]Рамасуха!B121+'[1]Московское '!B121+'[1]Кр рог'!B121+[1]Польники!B121+[1]Баклань!B121+[1]Чопово!B121+[1]Бельково!B121+[1]Витовка!B121+[1]Гущино!B121+[1]Дмитрово!B121+[1]Речица!B121+[1]семцы!B121</f>
        <v>45</v>
      </c>
      <c r="C121" s="55"/>
      <c r="D121" s="55">
        <f>[1]город!D121+[1]Сетолово!D121+[1]Первомайский!D121+[1]Доманичи!D121+[1]Рамасуха!D121+'[1]Московское '!D121+'[1]Кр рог'!D121+[1]Польники!D121+[1]Баклань!D121+[1]Чопово!D121+[1]Бельково!D121+[1]Витовка!D121+[1]Гущино!D121+[1]Дмитрово!D121+[1]Речица!D121+[1]семцы!D121</f>
        <v>94.199999999999989</v>
      </c>
      <c r="E121" s="55">
        <f>[1]город!E121+[1]Сетолово!E121+[1]Первомайский!E121+[1]Доманичи!E121+[1]Рамасуха!E121+'[1]Московское '!E121+'[1]Кр рог'!E121+[1]Польники!E121+[1]Баклань!E121+[1]Чопово!E121+[1]Бельково!E121+[1]Витовка!E121+[1]Гущино!E121+[1]Дмитрово!E121+[1]Речица!E121+[1]семцы!E121</f>
        <v>72.699999999999989</v>
      </c>
      <c r="F121" s="55">
        <f>[1]город!F121+[1]Сетолово!F121+[1]Первомайский!F121+[1]Доманичи!F121+[1]Рамасуха!F121+'[1]Московское '!F121+'[1]Кр рог'!F121+[1]Польники!F121+[1]Баклань!F121+[1]Чопово!F121+[1]Бельково!F121+[1]Витовка!F121+[1]Гущино!F121+[1]Дмитрово!F121+[1]Речица!F121+[1]семцы!F121</f>
        <v>8.5</v>
      </c>
      <c r="G121" s="55"/>
      <c r="H121" s="55">
        <v>72.7</v>
      </c>
      <c r="I121" s="24">
        <f t="shared" si="27"/>
        <v>0.11691884456671253</v>
      </c>
      <c r="J121" s="24">
        <f t="shared" si="28"/>
        <v>1.6155555555555556</v>
      </c>
      <c r="K121" s="55">
        <f>[1]город!K121+[1]Сетолово!K121+[1]Первомайский!K121+[1]Доманичи!K121+[1]Рамасуха!K121+'[1]Московское '!K121+'[1]Кр рог'!K121+[1]Польники!K121+[1]Баклань!K121+[1]Чопово!K121+[1]Бельково!K121+[1]Витовка!K121+[1]Гущино!K121+[1]Дмитрово!K121+[1]Речица!K121+[1]семцы!K121</f>
        <v>71.400000000000006</v>
      </c>
      <c r="L121" s="55">
        <f>[1]город!L121+[1]Сетолово!L121+[1]Первомайский!L121+[1]Доманичи!L121+[1]Рамасуха!L121+'[1]Московское '!L121+'[1]Кр рог'!L121+[1]Польники!L121+[1]Баклань!L121+[1]Чопово!L121+[1]Бельково!L121+[1]Витовка!L121+[1]Гущино!L121+[1]Дмитрово!L121+[1]Речица!L121+[1]семцы!L121</f>
        <v>67.900000000000006</v>
      </c>
      <c r="M121" s="55">
        <f>[1]город!M121+[1]Сетолово!M121+[1]Первомайский!M121+[1]Доманичи!M121+[1]Рамасуха!M121+'[1]Московское '!M121+'[1]Кр рог'!M121+[1]Польники!M121+[1]Баклань!M121+[1]Чопово!M121+[1]Бельково!M121+[1]Витовка!M121+[1]Гущино!M121+[1]Дмитрово!M121+[1]Речица!M121+[1]семцы!M121</f>
        <v>57.9</v>
      </c>
      <c r="N121" s="32">
        <f t="shared" si="26"/>
        <v>0.98211829436038522</v>
      </c>
    </row>
    <row r="122" spans="1:14" s="9" customFormat="1" ht="15" x14ac:dyDescent="0.25">
      <c r="A122" s="3" t="s">
        <v>63</v>
      </c>
      <c r="B122" s="55">
        <f>[1]город!B122+[1]Сетолово!B122+[1]Первомайский!B122+[1]Доманичи!B122+[1]Рамасуха!B122+'[1]Московское '!B122+'[1]Кр рог'!B122+[1]Польники!B122+[1]Баклань!B122+[1]Чопово!B122+[1]Бельково!B122+[1]Витовка!B122+[1]Гущино!B122+[1]Дмитрово!B122+[1]Речица!B122+[1]семцы!B122</f>
        <v>7438.9</v>
      </c>
      <c r="C122" s="55"/>
      <c r="D122" s="55">
        <f>[1]город!D122+[1]Сетолово!D122+[1]Первомайский!D122+[1]Доманичи!D122+[1]Рамасуха!D122+'[1]Московское '!D122+'[1]Кр рог'!D122+[1]Польники!D122+[1]Баклань!D122+[1]Чопово!D122+[1]Бельково!D122+[1]Витовка!D122+[1]Гущино!D122+[1]Дмитрово!D122+[1]Речица!D122+[1]семцы!D122</f>
        <v>286.5</v>
      </c>
      <c r="E122" s="55">
        <f>[1]город!E122+[1]Сетолово!E122+[1]Первомайский!E122+[1]Доманичи!E122+[1]Рамасуха!E122+'[1]Московское '!E122+'[1]Кр рог'!E122+[1]Польники!E122+[1]Баклань!E122+[1]Чопово!E122+[1]Бельково!E122+[1]Витовка!E122+[1]Гущино!E122+[1]Дмитрово!E122+[1]Речица!E122+[1]семцы!E122</f>
        <v>2940.9000000000005</v>
      </c>
      <c r="F122" s="55">
        <f>[1]город!F122+[1]Сетолово!F122+[1]Первомайский!F122+[1]Доманичи!F122+[1]Рамасуха!F122+'[1]Московское '!F122+'[1]Кр рог'!F122+[1]Польники!F122+[1]Баклань!F122+[1]Чопово!F122+[1]Бельково!F122+[1]Витовка!F122+[1]Гущино!F122+[1]Дмитрово!F122+[1]Речица!F122+[1]семцы!F122</f>
        <v>2014.8</v>
      </c>
      <c r="G122" s="55"/>
      <c r="H122" s="55">
        <v>2940.9</v>
      </c>
      <c r="I122" s="24">
        <f t="shared" si="27"/>
        <v>0.68509639906151165</v>
      </c>
      <c r="J122" s="24">
        <f t="shared" si="28"/>
        <v>0.39534070897578949</v>
      </c>
      <c r="K122" s="55">
        <v>1703</v>
      </c>
      <c r="L122" s="55">
        <f>[1]город!L122+[1]Сетолово!L122+[1]Первомайский!L122+[1]Доманичи!L122+[1]Рамасуха!L122+'[1]Московское '!L122+'[1]Кр рог'!L122+[1]Польники!L122+[1]Баклань!L122+[1]Чопово!L122+[1]Бельково!L122+[1]Витовка!L122+[1]Гущино!L122+[1]Дмитрово!L122+[1]Речица!L122+[1]семцы!L122</f>
        <v>1661.3</v>
      </c>
      <c r="M122" s="55">
        <f>[1]город!M122+[1]Сетолово!M122+[1]Первомайский!M122+[1]Доманичи!M122+[1]Рамасуха!M122+'[1]Московское '!M122+'[1]Кр рог'!M122+[1]Польники!M122+[1]Баклань!M122+[1]Чопово!M122+[1]Бельково!M122+[1]Витовка!M122+[1]Гущино!M122+[1]Дмитрово!M122+[1]Речица!M122+[1]семцы!M122</f>
        <v>1678.7</v>
      </c>
      <c r="N122" s="32">
        <f t="shared" si="26"/>
        <v>0.57907443299670169</v>
      </c>
    </row>
    <row r="123" spans="1:14" s="9" customFormat="1" ht="25.5" x14ac:dyDescent="0.25">
      <c r="A123" s="3" t="s">
        <v>154</v>
      </c>
      <c r="B123" s="55">
        <v>4918.8999999999996</v>
      </c>
      <c r="C123" s="55"/>
      <c r="D123" s="55">
        <v>2624</v>
      </c>
      <c r="E123" s="55">
        <f>[1]город!E123+[1]Сетолово!E123+[1]Первомайский!E123+[1]Доманичи!E123+[1]Рамасуха!E123+'[1]Московское '!E123+'[1]Кр рог'!E123+[1]Польники!E123+[1]Баклань!E123+[1]Чопово!E123+[1]Бельково!E123+[1]Витовка!E123+[1]Гущино!E123+[1]Дмитрово!E123+[1]Речица!E123+[1]семцы!E123</f>
        <v>5024.2</v>
      </c>
      <c r="F123" s="55">
        <f>[1]город!F123+[1]Сетолово!F123+[1]Первомайский!F123+[1]Доманичи!F123+[1]Рамасуха!F123+'[1]Московское '!F123+'[1]Кр рог'!F123+[1]Польники!F123+[1]Баклань!F123+[1]Чопово!F123+[1]Бельково!F123+[1]Витовка!F123+[1]Гущино!F123+[1]Дмитрово!F123+[1]Речица!F123+[1]семцы!F123</f>
        <v>2402.9000000000005</v>
      </c>
      <c r="G123" s="55"/>
      <c r="H123" s="55">
        <v>5024.2</v>
      </c>
      <c r="I123" s="24">
        <f t="shared" si="27"/>
        <v>0.47826519644918608</v>
      </c>
      <c r="J123" s="24">
        <f t="shared" si="28"/>
        <v>1.0214072251926245</v>
      </c>
      <c r="K123" s="55">
        <v>3806.1</v>
      </c>
      <c r="L123" s="55">
        <f>[1]город!L123+[1]Сетолово!L123+[1]Первомайский!L123+[1]Доманичи!L123+[1]Рамасуха!L123+'[1]Московское '!L123+'[1]Кр рог'!L123+[1]Польники!L123+[1]Баклань!L123+[1]Чопово!L123+[1]Бельково!L123+[1]Витовка!L123+[1]Гущино!L123+[1]Дмитрово!L123+[1]Речица!L123+[1]семцы!L123</f>
        <v>2738.9</v>
      </c>
      <c r="M123" s="55">
        <f>[1]город!M123+[1]Сетолово!M123+[1]Первомайский!M123+[1]Доманичи!M123+[1]Рамасуха!M123+'[1]Московское '!M123+'[1]Кр рог'!M123+[1]Польники!M123+[1]Баклань!M123+[1]Чопово!M123+[1]Бельково!M123+[1]Витовка!M123+[1]Гущино!M123+[1]Дмитрово!M123+[1]Речица!M123+[1]семцы!M123</f>
        <v>2927.3</v>
      </c>
      <c r="N123" s="32">
        <f t="shared" si="26"/>
        <v>0.75755344134389557</v>
      </c>
    </row>
    <row r="124" spans="1:14" s="9" customFormat="1" ht="15" x14ac:dyDescent="0.25">
      <c r="A124" s="2" t="s">
        <v>64</v>
      </c>
      <c r="B124" s="55">
        <f>SUM(B125:B133)</f>
        <v>3558.1000000000004</v>
      </c>
      <c r="C124" s="55"/>
      <c r="D124" s="55">
        <f t="shared" ref="D124:H124" si="29">SUM(D125:D133)</f>
        <v>2966.1</v>
      </c>
      <c r="E124" s="55">
        <f t="shared" si="29"/>
        <v>3492.3999999999996</v>
      </c>
      <c r="F124" s="55">
        <f t="shared" si="29"/>
        <v>2326.6</v>
      </c>
      <c r="G124" s="55"/>
      <c r="H124" s="55">
        <f t="shared" si="29"/>
        <v>3575.6000000000004</v>
      </c>
      <c r="I124" s="24">
        <f t="shared" si="27"/>
        <v>0.66618943992669799</v>
      </c>
      <c r="J124" s="24">
        <f t="shared" si="28"/>
        <v>1.0049183553019869</v>
      </c>
      <c r="K124" s="55">
        <f t="shared" ref="K124:M124" si="30">SUM(K125:K133)</f>
        <v>3444.8999999999996</v>
      </c>
      <c r="L124" s="55">
        <f t="shared" si="30"/>
        <v>2103.1000000000004</v>
      </c>
      <c r="M124" s="55">
        <f t="shared" si="30"/>
        <v>2077.5</v>
      </c>
      <c r="N124" s="32">
        <f t="shared" si="26"/>
        <v>0.96344669426110285</v>
      </c>
    </row>
    <row r="125" spans="1:14" s="9" customFormat="1" ht="15" x14ac:dyDescent="0.25">
      <c r="A125" s="3" t="s">
        <v>58</v>
      </c>
      <c r="B125" s="55">
        <f>[1]город!B125+[1]Сетолово!B125+[1]Первомайский!B125+[1]Доманичи!B125+[1]Рамасуха!B125+'[1]Московское '!B125+'[1]Кр рог'!B125+[1]Польники!B125+[1]Баклань!B125+[1]Чопово!B125+[1]Бельково!B125+[1]Витовка!B125+[1]Гущино!B125+[1]Дмитрово!B125+[1]Речица!B125+[1]семцы!B125</f>
        <v>373.00000000000006</v>
      </c>
      <c r="C125" s="55"/>
      <c r="D125" s="55">
        <f>[1]город!D125+[1]Сетолово!D125+[1]Первомайский!D125+[1]Доманичи!D125+[1]Рамасуха!D125+'[1]Московское '!D125+'[1]Кр рог'!D125+[1]Польники!D125+[1]Баклань!D125+[1]Чопово!D125+[1]Бельково!D125+[1]Витовка!D125+[1]Гущино!D125+[1]Дмитрово!D125+[1]Речица!D125+[1]семцы!D125</f>
        <v>349.3</v>
      </c>
      <c r="E125" s="55">
        <v>343.5</v>
      </c>
      <c r="F125" s="55">
        <v>216.2</v>
      </c>
      <c r="G125" s="55"/>
      <c r="H125" s="55">
        <v>325.60000000000002</v>
      </c>
      <c r="I125" s="24">
        <f t="shared" si="27"/>
        <v>0.62940320232896652</v>
      </c>
      <c r="J125" s="24">
        <f t="shared" si="28"/>
        <v>0.87292225201072382</v>
      </c>
      <c r="K125" s="55">
        <v>317.60000000000002</v>
      </c>
      <c r="L125" s="55">
        <v>195.2</v>
      </c>
      <c r="M125" s="55">
        <v>190</v>
      </c>
      <c r="N125" s="32">
        <f t="shared" si="26"/>
        <v>0.97542997542997545</v>
      </c>
    </row>
    <row r="126" spans="1:14" s="9" customFormat="1" ht="15" x14ac:dyDescent="0.25">
      <c r="A126" s="3" t="s">
        <v>59</v>
      </c>
      <c r="B126" s="55">
        <f>[1]город!B126+[1]Сетолово!B126+[1]Первомайский!B126+[1]Доманичи!B126+[1]Рамасуха!B126+'[1]Московское '!B126+'[1]Кр рог'!B126+[1]Польники!B126+[1]Баклань!B126+[1]Чопово!B126+[1]Бельково!B126+[1]Витовка!B126+[1]Гущино!B126+[1]Дмитрово!B126+[1]Речица!B126+[1]семцы!B126</f>
        <v>2.2000000000000002</v>
      </c>
      <c r="C126" s="55"/>
      <c r="D126" s="55">
        <f>[1]город!D126+[1]Сетолово!D126+[1]Первомайский!D126+[1]Доманичи!D126+[1]Рамасуха!D126+'[1]Московское '!D126+'[1]Кр рог'!D126+[1]Польники!D126+[1]Баклань!D126+[1]Чопово!D126+[1]Бельково!D126+[1]Витовка!D126+[1]Гущино!D126+[1]Дмитрово!D126+[1]Речица!D126+[1]семцы!D126</f>
        <v>0</v>
      </c>
      <c r="E126" s="55">
        <v>18.899999999999999</v>
      </c>
      <c r="F126" s="55">
        <v>18.899999999999999</v>
      </c>
      <c r="G126" s="55"/>
      <c r="H126" s="55">
        <f>[1]город!H126+[1]Сетолово!H126+[1]Первомайский!H126+[1]Доманичи!H126+[1]Рамасуха!H126+'[1]Московское '!H126+'[1]Кр рог'!H126+[1]Польники!H126+[1]Баклань!H126+[1]Чопово!H126+[1]Бельково!H126+[1]Витовка!H126+[1]Гущино!H126+[1]Дмитрово!H126+[1]Речица!H126+[1]семцы!H126</f>
        <v>20.9</v>
      </c>
      <c r="I126" s="24">
        <f t="shared" si="27"/>
        <v>1</v>
      </c>
      <c r="J126" s="24">
        <f t="shared" si="28"/>
        <v>9.4999999999999982</v>
      </c>
      <c r="K126" s="55">
        <v>0</v>
      </c>
      <c r="L126" s="55">
        <f>[1]город!L126+[1]Сетолово!L126+[1]Первомайский!L126+[1]Доманичи!L126+[1]Рамасуха!L126+'[1]Московское '!L126+'[1]Кр рог'!L126+[1]Польники!L126+[1]Баклань!L126+[1]Чопово!L126+[1]Бельково!L126+[1]Витовка!L126+[1]Гущино!L126+[1]Дмитрово!L126+[1]Речица!L126+[1]семцы!L126</f>
        <v>0</v>
      </c>
      <c r="M126" s="55">
        <f>[1]город!M126+[1]Сетолово!M126+[1]Первомайский!M126+[1]Доманичи!M126+[1]Рамасуха!M126+'[1]Московское '!M126+'[1]Кр рог'!M126+[1]Польники!M126+[1]Баклань!M126+[1]Чопово!M126+[1]Бельково!M126+[1]Витовка!M126+[1]Гущино!M126+[1]Дмитрово!M126+[1]Речица!M126+[1]семцы!M126</f>
        <v>0</v>
      </c>
      <c r="N126" s="32">
        <f t="shared" si="26"/>
        <v>0</v>
      </c>
    </row>
    <row r="127" spans="1:14" s="9" customFormat="1" ht="15" x14ac:dyDescent="0.25">
      <c r="A127" s="81" t="s">
        <v>60</v>
      </c>
      <c r="B127" s="269">
        <f>[1]город!B127+[1]Сетолово!B127+[1]Первомайский!B127+[1]Доманичи!B127+[1]Рамасуха!B127+'[1]Московское '!B127+'[1]Кр рог'!B127+[1]Польники!B127+[1]Баклань!B127+[1]Чопово!B127+[1]Бельково!B127+[1]Витовка!B127+[1]Гущино!B127+[1]Дмитрово!B127+[1]Речица!B127+[1]семцы!B127</f>
        <v>617.6</v>
      </c>
      <c r="C127" s="269"/>
      <c r="D127" s="269">
        <f>[1]город!D127+[1]Сетолово!D127+[1]Первомайский!D127+[1]Доманичи!D127+[1]Рамасуха!D127+'[1]Московское '!D127+'[1]Кр рог'!D127+[1]Польники!D127+[1]Баклань!D127+[1]Чопово!D127+[1]Бельково!D127+[1]Витовка!D127+[1]Гущино!D127+[1]Дмитрово!D127+[1]Речица!D127+[1]семцы!D127</f>
        <v>684.4</v>
      </c>
      <c r="E127" s="269">
        <v>744.7</v>
      </c>
      <c r="F127" s="269">
        <v>394.3</v>
      </c>
      <c r="G127" s="269"/>
      <c r="H127" s="269">
        <v>744.7</v>
      </c>
      <c r="I127" s="261">
        <f t="shared" si="27"/>
        <v>0.52947495635826503</v>
      </c>
      <c r="J127" s="261">
        <f t="shared" si="28"/>
        <v>1.2057966321243523</v>
      </c>
      <c r="K127" s="269">
        <v>769.5</v>
      </c>
      <c r="L127" s="269">
        <v>527.20000000000005</v>
      </c>
      <c r="M127" s="269">
        <v>518.6</v>
      </c>
      <c r="N127" s="262">
        <f t="shared" si="26"/>
        <v>1.0333020008056935</v>
      </c>
    </row>
    <row r="128" spans="1:14" s="9" customFormat="1" ht="25.5" x14ac:dyDescent="0.25">
      <c r="A128" s="3" t="s">
        <v>61</v>
      </c>
      <c r="B128" s="55">
        <f>[1]город!B128+[1]Сетолово!B128+[1]Первомайский!B128+[1]Доманичи!B128+[1]Рамасуха!B128+'[1]Московское '!B128+'[1]Кр рог'!B128+[1]Польники!B128+[1]Баклань!B128+[1]Чопово!B128+[1]Бельково!B128+[1]Витовка!B128+[1]Гущино!B128+[1]Дмитрово!B128+[1]Речица!B128+[1]семцы!B128</f>
        <v>27</v>
      </c>
      <c r="C128" s="55"/>
      <c r="D128" s="55">
        <f>[1]город!D128+[1]Сетолово!D128+[1]Первомайский!D128+[1]Доманичи!D128+[1]Рамасуха!D128+'[1]Московское '!D128+'[1]Кр рог'!D128+[1]Польники!D128+[1]Баклань!D128+[1]Чопово!D128+[1]Бельково!D128+[1]Витовка!D128+[1]Гущино!D128+[1]Дмитрово!D128+[1]Речица!D128+[1]семцы!D128</f>
        <v>18</v>
      </c>
      <c r="E128" s="55">
        <v>38</v>
      </c>
      <c r="F128" s="55">
        <v>29</v>
      </c>
      <c r="G128" s="55"/>
      <c r="H128" s="55">
        <f>[1]город!H128+[1]Сетолово!H128+[1]Первомайский!H128+[1]Доманичи!H128+[1]Рамасуха!H128+'[1]Московское '!H128+'[1]Кр рог'!H128+[1]Польники!H128+[1]Баклань!H128+[1]Чопово!H128+[1]Бельково!H128+[1]Витовка!H128+[1]Гущино!H128+[1]Дмитрово!H128+[1]Речица!H128+[1]семцы!H128</f>
        <v>36</v>
      </c>
      <c r="I128" s="24">
        <f t="shared" si="27"/>
        <v>0.76315789473684215</v>
      </c>
      <c r="J128" s="24">
        <f t="shared" si="28"/>
        <v>1.3333333333333333</v>
      </c>
      <c r="K128" s="55">
        <v>38</v>
      </c>
      <c r="L128" s="55">
        <v>36</v>
      </c>
      <c r="M128" s="55">
        <v>36</v>
      </c>
      <c r="N128" s="32">
        <f t="shared" si="26"/>
        <v>1.0555555555555556</v>
      </c>
    </row>
    <row r="129" spans="1:504" s="9" customFormat="1" ht="25.5" x14ac:dyDescent="0.25">
      <c r="A129" s="3" t="s">
        <v>54</v>
      </c>
      <c r="B129" s="55">
        <f>[1]город!B129+[1]Сетолово!B129+[1]Первомайский!B129+[1]Доманичи!B129+[1]Рамасуха!B129+'[1]Московское '!B129+'[1]Кр рог'!B129+[1]Польники!B129+[1]Баклань!B129+[1]Чопово!B129+[1]Бельково!B129+[1]Витовка!B129+[1]Гущино!B129+[1]Дмитрово!B129+[1]Речица!B129+[1]семцы!B129</f>
        <v>365.09999999999991</v>
      </c>
      <c r="C129" s="55"/>
      <c r="D129" s="55">
        <f>[1]город!D129+[1]Сетолово!D129+[1]Первомайский!D129+[1]Доманичи!D129+[1]Рамасуха!D129+'[1]Московское '!D129+'[1]Кр рог'!D129+[1]Польники!D129+[1]Баклань!D129+[1]Чопово!D129+[1]Бельково!D129+[1]Витовка!D129+[1]Гущино!D129+[1]Дмитрово!D129+[1]Речица!D129+[1]семцы!D129</f>
        <v>229</v>
      </c>
      <c r="E129" s="55">
        <v>285.60000000000002</v>
      </c>
      <c r="F129" s="55">
        <v>204.9</v>
      </c>
      <c r="G129" s="55"/>
      <c r="H129" s="55">
        <v>382</v>
      </c>
      <c r="I129" s="24">
        <f t="shared" si="27"/>
        <v>0.71743697478991597</v>
      </c>
      <c r="J129" s="24">
        <f t="shared" si="28"/>
        <v>1.0462886880306768</v>
      </c>
      <c r="K129" s="55">
        <v>296.10000000000002</v>
      </c>
      <c r="L129" s="55">
        <v>158</v>
      </c>
      <c r="M129" s="55">
        <v>159.5</v>
      </c>
      <c r="N129" s="32">
        <f t="shared" si="26"/>
        <v>0.77513089005235603</v>
      </c>
    </row>
    <row r="130" spans="1:504" s="9" customFormat="1" ht="15" x14ac:dyDescent="0.25">
      <c r="A130" s="3" t="s">
        <v>55</v>
      </c>
      <c r="B130" s="55">
        <f>[1]город!B130+[1]Сетолово!B130+[1]Первомайский!B130+[1]Доманичи!B130+[1]Рамасуха!B130+'[1]Московское '!B130+'[1]Кр рог'!B130+[1]Польники!B130+[1]Баклань!B130+[1]Чопово!B130+[1]Бельково!B130+[1]Витовка!B130+[1]Гущино!B130+[1]Дмитрово!B130+[1]Речица!B130+[1]семцы!B130</f>
        <v>427.20000000000005</v>
      </c>
      <c r="C130" s="55"/>
      <c r="D130" s="55">
        <f>[1]город!D130+[1]Сетолово!D130+[1]Первомайский!D130+[1]Доманичи!D130+[1]Рамасуха!D130+'[1]Московское '!D130+'[1]Кр рог'!D130+[1]Польники!D130+[1]Баклань!D130+[1]Чопово!D130+[1]Бельково!D130+[1]Витовка!D130+[1]Гущино!D130+[1]Дмитрово!D130+[1]Речица!D130+[1]семцы!D130</f>
        <v>282.89999999999998</v>
      </c>
      <c r="E130" s="55">
        <v>539.4</v>
      </c>
      <c r="F130" s="55">
        <v>423.1</v>
      </c>
      <c r="G130" s="55"/>
      <c r="H130" s="55">
        <v>521.20000000000005</v>
      </c>
      <c r="I130" s="24">
        <f t="shared" si="27"/>
        <v>0.78439006303299974</v>
      </c>
      <c r="J130" s="24">
        <f t="shared" si="28"/>
        <v>1.2200374531835205</v>
      </c>
      <c r="K130" s="55">
        <v>519.4</v>
      </c>
      <c r="L130" s="55">
        <v>316.5</v>
      </c>
      <c r="M130" s="55">
        <v>307</v>
      </c>
      <c r="N130" s="32">
        <f t="shared" si="26"/>
        <v>0.99654643131235598</v>
      </c>
    </row>
    <row r="131" spans="1:504" s="9" customFormat="1" ht="15" x14ac:dyDescent="0.25">
      <c r="A131" s="3" t="s">
        <v>62</v>
      </c>
      <c r="B131" s="55">
        <f>[1]город!B131+[1]Сетолово!B131+[1]Первомайский!B131+[1]Доманичи!B131+[1]Рамасуха!B131+'[1]Московское '!B131+'[1]Кр рог'!B131+[1]Польники!B131+[1]Баклань!B131+[1]Чопово!B131+[1]Бельково!B131+[1]Витовка!B131+[1]Гущино!B131+[1]Дмитрово!B131+[1]Речица!B131+[1]семцы!B131</f>
        <v>16.5</v>
      </c>
      <c r="C131" s="55"/>
      <c r="D131" s="55">
        <f>[1]город!D131+[1]Сетолово!D131+[1]Первомайский!D131+[1]Доманичи!D131+[1]Рамасуха!D131+'[1]Московское '!D131+'[1]Кр рог'!D131+[1]Польники!D131+[1]Баклань!D131+[1]Чопово!D131+[1]Бельково!D131+[1]Витовка!D131+[1]Гущино!D131+[1]Дмитрово!D131+[1]Речица!D131+[1]семцы!D131</f>
        <v>13.5</v>
      </c>
      <c r="E131" s="55">
        <v>17</v>
      </c>
      <c r="F131" s="55">
        <v>12.6</v>
      </c>
      <c r="G131" s="55"/>
      <c r="H131" s="55">
        <f>[1]город!H131+[1]Сетолово!H131+[1]Первомайский!H131+[1]Доманичи!H131+[1]Рамасуха!H131+'[1]Московское '!H131+'[1]Кр рог'!H131+[1]Польники!H131+[1]Баклань!H131+[1]Чопово!H131+[1]Бельково!H131+[1]Витовка!H131+[1]Гущино!H131+[1]Дмитрово!H131+[1]Речица!H131+[1]семцы!H131</f>
        <v>12.2</v>
      </c>
      <c r="I131" s="24">
        <f t="shared" si="27"/>
        <v>0.74117647058823533</v>
      </c>
      <c r="J131" s="24">
        <f t="shared" si="28"/>
        <v>0.73939393939393938</v>
      </c>
      <c r="K131" s="55">
        <v>17.600000000000001</v>
      </c>
      <c r="L131" s="55">
        <f>[1]город!L131+[1]Сетолово!L131+[1]Первомайский!L131+[1]Доманичи!L131+[1]Рамасуха!L131+'[1]Московское '!L131+'[1]Кр рог'!L131+[1]Польники!L131+[1]Баклань!L131+[1]Чопово!L131+[1]Бельково!L131+[1]Витовка!L131+[1]Гущино!L131+[1]Дмитрово!L131+[1]Речица!L131+[1]семцы!L131</f>
        <v>10</v>
      </c>
      <c r="M131" s="55">
        <f>[1]город!M131+[1]Сетолово!M131+[1]Первомайский!M131+[1]Доманичи!M131+[1]Рамасуха!M131+'[1]Московское '!M131+'[1]Кр рог'!M131+[1]Польники!M131+[1]Баклань!M131+[1]Чопово!M131+[1]Бельково!M131+[1]Витовка!M131+[1]Гущино!M131+[1]Дмитрово!M131+[1]Речица!M131+[1]семцы!M131</f>
        <v>10</v>
      </c>
      <c r="N131" s="32">
        <f t="shared" si="26"/>
        <v>1.4426229508196724</v>
      </c>
    </row>
    <row r="132" spans="1:504" s="9" customFormat="1" ht="28.5" customHeight="1" x14ac:dyDescent="0.25">
      <c r="A132" s="3" t="s">
        <v>63</v>
      </c>
      <c r="B132" s="55">
        <f>[1]город!B132+[1]Сетолово!B132+[1]Первомайский!B132+[1]Доманичи!B132+[1]Рамасуха!B132+'[1]Московское '!B132+'[1]Кр рог'!B132+[1]Польники!B132+[1]Баклань!B132+[1]Чопово!B132+[1]Бельково!B132+[1]Витовка!B132+[1]Гущино!B132+[1]Дмитрово!B132+[1]Речица!B132+[1]семцы!B132</f>
        <v>38.799999999999997</v>
      </c>
      <c r="C132" s="55"/>
      <c r="D132" s="55">
        <f>[1]город!D132+[1]Сетолово!D132+[1]Первомайский!D132+[1]Доманичи!D132+[1]Рамасуха!D132+'[1]Московское '!D132+'[1]Кр рог'!D132+[1]Польники!D132+[1]Баклань!D132+[1]Чопово!D132+[1]Бельково!D132+[1]Витовка!D132+[1]Гущино!D132+[1]Дмитрово!D132+[1]Речица!D132+[1]семцы!D132</f>
        <v>56.2</v>
      </c>
      <c r="E132" s="55">
        <v>81.2</v>
      </c>
      <c r="F132" s="55">
        <v>65.099999999999994</v>
      </c>
      <c r="G132" s="55"/>
      <c r="H132" s="55">
        <f>[1]город!H132+[1]Сетолово!H132+[1]Первомайский!H132+[1]Доманичи!H132+[1]Рамасуха!H132+'[1]Московское '!H132+'[1]Кр рог'!H132+[1]Польники!H132+[1]Баклань!H132+[1]Чопово!H132+[1]Бельково!H132+[1]Витовка!H132+[1]Гущино!H132+[1]Дмитрово!H132+[1]Речица!H132+[1]семцы!H132</f>
        <v>65</v>
      </c>
      <c r="I132" s="24">
        <f t="shared" si="27"/>
        <v>0.80172413793103436</v>
      </c>
      <c r="J132" s="24">
        <f t="shared" si="28"/>
        <v>1.6752577319587629</v>
      </c>
      <c r="K132" s="55">
        <v>91.2</v>
      </c>
      <c r="L132" s="55">
        <v>76</v>
      </c>
      <c r="M132" s="55">
        <v>76</v>
      </c>
      <c r="N132" s="32">
        <f t="shared" si="26"/>
        <v>1.4030769230769231</v>
      </c>
    </row>
    <row r="133" spans="1:504" s="9" customFormat="1" ht="25.5" x14ac:dyDescent="0.25">
      <c r="A133" s="3" t="s">
        <v>154</v>
      </c>
      <c r="B133" s="55">
        <v>1690.7</v>
      </c>
      <c r="C133" s="55"/>
      <c r="D133" s="55">
        <v>1332.8</v>
      </c>
      <c r="E133" s="55">
        <v>1424.1</v>
      </c>
      <c r="F133" s="55">
        <v>962.5</v>
      </c>
      <c r="G133" s="55"/>
      <c r="H133" s="55">
        <v>1468</v>
      </c>
      <c r="I133" s="24">
        <f t="shared" si="27"/>
        <v>0.67586545888631422</v>
      </c>
      <c r="J133" s="24">
        <f t="shared" si="28"/>
        <v>0.86827941089489558</v>
      </c>
      <c r="K133" s="55">
        <v>1395.5</v>
      </c>
      <c r="L133" s="55">
        <v>784.2</v>
      </c>
      <c r="M133" s="55">
        <v>780.4</v>
      </c>
      <c r="N133" s="32">
        <f t="shared" si="26"/>
        <v>0.95061307901907355</v>
      </c>
    </row>
    <row r="134" spans="1:504" s="9" customFormat="1" ht="15" x14ac:dyDescent="0.25">
      <c r="A134" s="2" t="s">
        <v>149</v>
      </c>
      <c r="B134" s="55">
        <f>[1]город!B134+[1]Сетолово!B134+[1]Первомайский!B134+[1]Доманичи!B134+[1]Рамасуха!B134+'[1]Московское '!B134+'[1]Кр рог'!B134+[1]Польники!B134+[1]Баклань!B134+[1]Чопово!B134+[1]Бельково!B134+[1]Витовка!B134+[1]Гущино!B134+[1]Дмитрово!B134+[1]Речица!B134+[1]семцы!B134</f>
        <v>52176.499999999993</v>
      </c>
      <c r="C134" s="55"/>
      <c r="D134" s="55">
        <f>[1]город!D134+[1]Сетолово!D134+[1]Первомайский!D134+[1]Доманичи!D134+[1]Рамасуха!D134+'[1]Московское '!D134+'[1]Кр рог'!D134+[1]Польники!D134+[1]Баклань!D134+[1]Чопово!D134+[1]Бельково!D134+[1]Витовка!D134+[1]Гущино!D134+[1]Дмитрово!D134+[1]Речица!D134+[1]семцы!D134</f>
        <v>28721.299999999996</v>
      </c>
      <c r="E134" s="55">
        <v>103557.9</v>
      </c>
      <c r="F134" s="55">
        <f>[1]город!F134+[1]Сетолово!F134+[1]Первомайский!F134+[1]Доманичи!F134+[1]Рамасуха!F134+'[1]Московское '!F134+'[1]Кр рог'!F134+[1]Польники!F134+[1]Баклань!F134+[1]Чопово!F134+[1]Бельково!F134+[1]Витовка!F134+[1]Гущино!F134+[1]Дмитрово!F134+[1]Речица!F134+[1]семцы!F134</f>
        <v>84531.099999999977</v>
      </c>
      <c r="G134" s="55"/>
      <c r="H134" s="55">
        <v>97123.6</v>
      </c>
      <c r="I134" s="24"/>
      <c r="J134" s="24"/>
      <c r="K134" s="55">
        <f>[1]город!K134+[1]Сетолово!K134+[1]Первомайский!K134+[1]Доманичи!K134+[1]Рамасуха!K134+'[1]Московское '!K134+'[1]Кр рог'!K134+[1]Польники!K134+[1]Баклань!K134+[1]Чопово!K134+[1]Бельково!K134+[1]Витовка!K134+[1]Гущино!K134+[1]Дмитрово!K134+[1]Речица!K134+[1]семцы!K134</f>
        <v>26701.199999999997</v>
      </c>
      <c r="L134" s="55">
        <v>16708.7</v>
      </c>
      <c r="M134" s="55">
        <f>[1]город!M134+[1]Сетолово!M134+[1]Первомайский!M134+[1]Доманичи!M134+[1]Рамасуха!M134+'[1]Московское '!M134+'[1]Кр рог'!M134+[1]Польники!M134+[1]Баклань!M134+[1]Чопово!M134+[1]Бельково!M134+[1]Витовка!M134+[1]Гущино!M134+[1]Дмитрово!M134+[1]Речица!M134+[1]семцы!M134</f>
        <v>30229.700000000004</v>
      </c>
      <c r="N134" s="32"/>
    </row>
    <row r="135" spans="1:504" s="9" customFormat="1" ht="63.75" x14ac:dyDescent="0.25">
      <c r="A135" s="54" t="s">
        <v>65</v>
      </c>
      <c r="B135" s="55">
        <f>[1]город!B135+[1]Сетолово!B135+[1]Первомайский!B135+[1]Доманичи!B135+[1]Рамасуха!B135+'[1]Московское '!B135+'[1]Кр рог'!B135+[1]Польники!B135+[1]Баклань!B135+[1]Чопово!B135+[1]Бельково!B135+[1]Витовка!B135+[1]Гущино!B135+[1]Дмитрово!B135+[1]Речица!B135+[1]семцы!B135</f>
        <v>0</v>
      </c>
      <c r="C135" s="55"/>
      <c r="D135" s="55">
        <f>[1]город!D135+[1]Сетолово!D135+[1]Первомайский!D135+[1]Доманичи!D135+[1]Рамасуха!D135+'[1]Московское '!D135+'[1]Кр рог'!D135+[1]Польники!D135+[1]Баклань!D135+[1]Чопово!D135+[1]Бельково!D135+[1]Витовка!D135+[1]Гущино!D135+[1]Дмитрово!D135+[1]Речица!D135+[1]семцы!D135</f>
        <v>0</v>
      </c>
      <c r="E135" s="55">
        <f>[1]город!E135+[1]Сетолово!E135+[1]Первомайский!E135+[1]Доманичи!E135+[1]Рамасуха!E135+'[1]Московское '!E135+'[1]Кр рог'!E135+[1]Польники!E135+[1]Баклань!E135+[1]Чопово!E135+[1]Бельково!E135+[1]Витовка!E135+[1]Гущино!E135+[1]Дмитрово!E135+[1]Речица!E135+[1]семцы!E135</f>
        <v>0</v>
      </c>
      <c r="F135" s="55">
        <f>[1]город!F135+[1]Сетолово!F135+[1]Первомайский!F135+[1]Доманичи!F135+[1]Рамасуха!F135+'[1]Московское '!F135+'[1]Кр рог'!F135+[1]Польники!F135+[1]Баклань!F135+[1]Чопово!F135+[1]Бельково!F135+[1]Витовка!F135+[1]Гущино!F135+[1]Дмитрово!F135+[1]Речица!F135+[1]семцы!F135</f>
        <v>0</v>
      </c>
      <c r="G135" s="55"/>
      <c r="H135" s="55">
        <f>[1]город!H135+[1]Сетолово!H135+[1]Первомайский!H135+[1]Доманичи!H135+[1]Рамасуха!H135+'[1]Московское '!H135+'[1]Кр рог'!H135+[1]Польники!H135+[1]Баклань!H135+[1]Чопово!H135+[1]Бельково!H135+[1]Витовка!H135+[1]Гущино!H135+[1]Дмитрово!H135+[1]Речица!H135+[1]семцы!H135</f>
        <v>0</v>
      </c>
      <c r="I135" s="24">
        <v>0</v>
      </c>
      <c r="J135" s="24">
        <v>0</v>
      </c>
      <c r="K135" s="55">
        <f>[1]город!K135+[1]Сетолово!K135+[1]Первомайский!K135+[1]Доманичи!K135+[1]Рамасуха!K135+'[1]Московское '!K135+'[1]Кр рог'!K135+[1]Польники!K135+[1]Баклань!K135+[1]Чопово!K135+[1]Бельково!K135+[1]Витовка!K135+[1]Гущино!K135+[1]Дмитрово!K135+[1]Речица!K135+[1]семцы!K135</f>
        <v>0</v>
      </c>
      <c r="L135" s="55">
        <f>[1]город!L135+[1]Сетолово!L135+[1]Первомайский!L135+[1]Доманичи!L135+[1]Рамасуха!L135+'[1]Московское '!L135+'[1]Кр рог'!L135+[1]Польники!L135+[1]Баклань!L135+[1]Чопово!L135+[1]Бельково!L135+[1]Витовка!L135+[1]Гущино!L135+[1]Дмитрово!L135+[1]Речица!L135+[1]семцы!L135</f>
        <v>0</v>
      </c>
      <c r="M135" s="55">
        <f>[1]город!M135+[1]Сетолово!M135+[1]Первомайский!M135+[1]Доманичи!M135+[1]Рамасуха!M135+'[1]Московское '!M135+'[1]Кр рог'!M135+[1]Польники!M135+[1]Баклань!M135+[1]Чопово!M135+[1]Бельково!M135+[1]Витовка!M135+[1]Гущино!M135+[1]Дмитрово!M135+[1]Речица!M135+[1]семцы!M135</f>
        <v>0</v>
      </c>
      <c r="N135" s="32">
        <v>0</v>
      </c>
    </row>
    <row r="136" spans="1:504" s="9" customFormat="1" ht="25.5" x14ac:dyDescent="0.25">
      <c r="A136" s="3" t="s">
        <v>66</v>
      </c>
      <c r="B136" s="52">
        <f t="shared" ref="B136:H136" si="31">SUM(B138:B141)</f>
        <v>0</v>
      </c>
      <c r="C136" s="52">
        <f t="shared" si="31"/>
        <v>0</v>
      </c>
      <c r="D136" s="52">
        <f t="shared" si="31"/>
        <v>0</v>
      </c>
      <c r="E136" s="52">
        <f t="shared" si="31"/>
        <v>0</v>
      </c>
      <c r="F136" s="52">
        <f t="shared" si="31"/>
        <v>0</v>
      </c>
      <c r="G136" s="52">
        <f t="shared" si="31"/>
        <v>0</v>
      </c>
      <c r="H136" s="52">
        <f t="shared" si="31"/>
        <v>0</v>
      </c>
      <c r="I136" s="24">
        <v>0</v>
      </c>
      <c r="J136" s="24">
        <v>0</v>
      </c>
      <c r="K136" s="52">
        <f t="shared" ref="K136:M136" si="32">SUM(K138:K141)</f>
        <v>0</v>
      </c>
      <c r="L136" s="52">
        <f t="shared" si="32"/>
        <v>0</v>
      </c>
      <c r="M136" s="64">
        <f t="shared" si="32"/>
        <v>0</v>
      </c>
      <c r="N136" s="32">
        <v>0</v>
      </c>
    </row>
    <row r="137" spans="1:504" s="9" customFormat="1" ht="25.5" x14ac:dyDescent="0.25">
      <c r="A137" s="2" t="s">
        <v>67</v>
      </c>
      <c r="B137" s="55"/>
      <c r="C137" s="53"/>
      <c r="D137" s="26"/>
      <c r="E137" s="27"/>
      <c r="F137" s="27"/>
      <c r="G137" s="27"/>
      <c r="H137" s="27"/>
      <c r="I137" s="24"/>
      <c r="J137" s="24"/>
      <c r="K137" s="55">
        <f>[1]город!K137+[1]Сетолово!K137+[1]Первомайский!K137+[1]Доманичи!K137+[1]Рамасуха!K137+'[1]Московское '!K137+'[1]Кр рог'!K137+[1]Польники!K137+[1]Баклань!K137+[1]Чопово!K137+[1]Бельково!K137+[1]Витовка!K137+[1]Гущино!K137+[1]Дмитрово!K137+[1]Речица!K137+[1]семцы!K137</f>
        <v>0</v>
      </c>
      <c r="L137" s="40"/>
      <c r="M137" s="41"/>
      <c r="N137" s="32"/>
    </row>
    <row r="138" spans="1:504" s="9" customFormat="1" ht="38.25" x14ac:dyDescent="0.25">
      <c r="A138" s="65" t="s">
        <v>68</v>
      </c>
      <c r="B138" s="276">
        <f>[1]город!B138+[1]Сетолово!B138+[1]Первомайский!B138+[1]Доманичи!B138+[1]Рамасуха!B138+'[1]Московское '!B138+'[1]Кр рог'!B138+[1]Польники!B138+[1]Баклань!B138+[1]Чопово!B138+[1]Бельково!B138+[1]Витовка!B138+[1]Гущино!B138+[1]Дмитрово!B138+[1]Речица!B138+[1]семцы!B138</f>
        <v>0</v>
      </c>
      <c r="C138" s="276"/>
      <c r="D138" s="276">
        <f>[1]город!D138+[1]Сетолово!D138+[1]Первомайский!D138+[1]Доманичи!D138+[1]Рамасуха!D138+'[1]Московское '!D138+'[1]Кр рог'!D138+[1]Польники!D138+[1]Баклань!D138+[1]Чопово!D138+[1]Бельково!D138+[1]Витовка!D138+[1]Гущино!D138+[1]Дмитрово!D138+[1]Речица!D138+[1]семцы!D138</f>
        <v>0</v>
      </c>
      <c r="E138" s="276">
        <f>[1]город!E138+[1]Сетолово!E138+[1]Первомайский!E138+[1]Доманичи!E138+[1]Рамасуха!E138+'[1]Московское '!E138+'[1]Кр рог'!E138+[1]Польники!E138+[1]Баклань!E138+[1]Чопово!E138+[1]Бельково!E138+[1]Витовка!E138+[1]Гущино!E138+[1]Дмитрово!E138+[1]Речица!E138+[1]семцы!E138</f>
        <v>0</v>
      </c>
      <c r="F138" s="276">
        <f>[1]город!F138+[1]Сетолово!F138+[1]Первомайский!F138+[1]Доманичи!F138+[1]Рамасуха!F138+'[1]Московское '!F138+'[1]Кр рог'!F138+[1]Польники!F138+[1]Баклань!F138+[1]Чопово!F138+[1]Бельково!F138+[1]Витовка!F138+[1]Гущино!F138+[1]Дмитрово!F138+[1]Речица!F138+[1]семцы!F138</f>
        <v>0</v>
      </c>
      <c r="G138" s="276"/>
      <c r="H138" s="276">
        <f>[1]город!H138+[1]Сетолово!H138+[1]Первомайский!H138+[1]Доманичи!H138+[1]Рамасуха!H138+'[1]Московское '!H138+'[1]Кр рог'!H138+[1]Польники!H138+[1]Баклань!H138+[1]Чопово!H138+[1]Бельково!H138+[1]Витовка!H138+[1]Гущино!H138+[1]Дмитрово!H138+[1]Речица!H138+[1]семцы!H138</f>
        <v>0</v>
      </c>
      <c r="I138" s="259">
        <v>0</v>
      </c>
      <c r="J138" s="259">
        <v>0</v>
      </c>
      <c r="K138" s="276">
        <f>[1]город!K138+[1]Сетолово!K138+[1]Первомайский!K138+[1]Доманичи!K138+[1]Рамасуха!K138+'[1]Московское '!K138+'[1]Кр рог'!K138+[1]Польники!K138+[1]Баклань!K138+[1]Чопово!K138+[1]Бельково!K138+[1]Витовка!K138+[1]Гущино!K138+[1]Дмитрово!K138+[1]Речица!K138+[1]семцы!K138</f>
        <v>0</v>
      </c>
      <c r="L138" s="276">
        <f>[1]город!L138+[1]Сетолово!L138+[1]Первомайский!L138+[1]Доманичи!L138+[1]Рамасуха!L138+'[1]Московское '!L138+'[1]Кр рог'!L138+[1]Польники!L138+[1]Баклань!L138+[1]Чопово!L138+[1]Бельково!L138+[1]Витовка!L138+[1]Гущино!L138+[1]Дмитрово!L138+[1]Речица!L138+[1]семцы!L138</f>
        <v>0</v>
      </c>
      <c r="M138" s="276">
        <f>[1]город!M138+[1]Сетолово!M138+[1]Первомайский!M138+[1]Доманичи!M138+[1]Рамасуха!M138+'[1]Московское '!M138+'[1]Кр рог'!M138+[1]Польники!M138+[1]Баклань!M138+[1]Чопово!M138+[1]Бельково!M138+[1]Витовка!M138+[1]Гущино!M138+[1]Дмитрово!M138+[1]Речица!M138+[1]семцы!M138</f>
        <v>0</v>
      </c>
      <c r="N138" s="260">
        <v>0</v>
      </c>
    </row>
    <row r="139" spans="1:504" ht="15" x14ac:dyDescent="0.25">
      <c r="A139" s="3"/>
      <c r="B139" s="55">
        <f>[1]город!B139+[1]Сетолово!B139+[1]Первомайский!B139+[1]Доманичи!B139+[1]Рамасуха!B139+'[1]Московское '!B139+'[1]Кр рог'!B139+[1]Польники!B139+[1]Баклань!B139+[1]Чопово!B139+[1]Бельково!B139+[1]Витовка!B139+[1]Гущино!B139+[1]Дмитрово!B139+[1]Речица!B139+[1]семцы!B139</f>
        <v>0</v>
      </c>
      <c r="C139" s="53"/>
      <c r="D139" s="26"/>
      <c r="E139" s="27"/>
      <c r="F139" s="27"/>
      <c r="G139" s="27"/>
      <c r="H139" s="27"/>
      <c r="I139" s="24">
        <v>0</v>
      </c>
      <c r="J139" s="24">
        <v>0</v>
      </c>
      <c r="K139" s="55">
        <f>[1]город!K139+[1]Сетолово!K139+[1]Первомайский!K139+[1]Доманичи!K139+[1]Рамасуха!K139+'[1]Московское '!K139+'[1]Кр рог'!K139+[1]Польники!K139+[1]Баклань!K139+[1]Чопово!K139+[1]Бельково!K139+[1]Витовка!K139+[1]Гущино!K139+[1]Дмитрово!K139+[1]Речица!K139+[1]семцы!K139</f>
        <v>0</v>
      </c>
      <c r="L139" s="55">
        <f>[1]город!L139+[1]Сетолово!L139+[1]Первомайский!L139+[1]Доманичи!L139+[1]Рамасуха!L139+'[1]Московское '!L139+'[1]Кр рог'!L139+[1]Польники!L139+[1]Баклань!L139+[1]Чопово!L139+[1]Бельково!L139+[1]Витовка!L139+[1]Гущино!L139+[1]Дмитрово!L139+[1]Речица!L139+[1]семцы!L139</f>
        <v>0</v>
      </c>
      <c r="M139" s="55">
        <f>[1]город!M139+[1]Сетолово!M139+[1]Первомайский!M139+[1]Доманичи!M139+[1]Рамасуха!M139+'[1]Московское '!M139+'[1]Кр рог'!M139+[1]Польники!M139+[1]Баклань!M139+[1]Чопово!M139+[1]Бельково!M139+[1]Витовка!M139+[1]Гущино!M139+[1]Дмитрово!M139+[1]Речица!M139+[1]семцы!M139</f>
        <v>0</v>
      </c>
      <c r="N139" s="32">
        <v>0</v>
      </c>
    </row>
    <row r="140" spans="1:504" s="62" customFormat="1" ht="15" x14ac:dyDescent="0.25">
      <c r="A140" s="3"/>
      <c r="B140" s="55">
        <f>[1]город!B140+[1]Сетолово!B140+[1]Первомайский!B140+[1]Доманичи!B140+[1]Рамасуха!B140+'[1]Московское '!B140+'[1]Кр рог'!B140+[1]Польники!B140+[1]Баклань!B140+[1]Чопово!B140+[1]Бельково!B140+[1]Витовка!B140+[1]Гущино!B140+[1]Дмитрово!B140+[1]Речица!B140+[1]семцы!B140</f>
        <v>0</v>
      </c>
      <c r="C140" s="53"/>
      <c r="D140" s="26"/>
      <c r="E140" s="27"/>
      <c r="F140" s="27"/>
      <c r="G140" s="27"/>
      <c r="H140" s="27"/>
      <c r="I140" s="24">
        <v>0</v>
      </c>
      <c r="J140" s="24">
        <v>0</v>
      </c>
      <c r="K140" s="55">
        <f>[1]город!K140+[1]Сетолово!K140+[1]Первомайский!K140+[1]Доманичи!K140+[1]Рамасуха!K140+'[1]Московское '!K140+'[1]Кр рог'!K140+[1]Польники!K140+[1]Баклань!K140+[1]Чопово!K140+[1]Бельково!K140+[1]Витовка!K140+[1]Гущино!K140+[1]Дмитрово!K140+[1]Речица!K140+[1]семцы!K140</f>
        <v>0</v>
      </c>
      <c r="L140" s="55">
        <f>[1]город!L140+[1]Сетолово!L140+[1]Первомайский!L140+[1]Доманичи!L140+[1]Рамасуха!L140+'[1]Московское '!L140+'[1]Кр рог'!L140+[1]Польники!L140+[1]Баклань!L140+[1]Чопово!L140+[1]Бельково!L140+[1]Витовка!L140+[1]Гущино!L140+[1]Дмитрово!L140+[1]Речица!L140+[1]семцы!L140</f>
        <v>0</v>
      </c>
      <c r="M140" s="55">
        <f>[1]город!M140+[1]Сетолово!M140+[1]Первомайский!M140+[1]Доманичи!M140+[1]Рамасуха!M140+'[1]Московское '!M140+'[1]Кр рог'!M140+[1]Польники!M140+[1]Баклань!M140+[1]Чопово!M140+[1]Бельково!M140+[1]Витовка!M140+[1]Гущино!M140+[1]Дмитрово!M140+[1]Речица!M140+[1]семцы!M140</f>
        <v>0</v>
      </c>
      <c r="N140" s="32">
        <v>0</v>
      </c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1"/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1"/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1"/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1"/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1"/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1"/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1"/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1"/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1"/>
      <c r="HX140" s="61"/>
      <c r="HY140" s="61"/>
      <c r="HZ140" s="61"/>
      <c r="IA140" s="61"/>
      <c r="IB140" s="61"/>
      <c r="IC140" s="61"/>
      <c r="ID140" s="61"/>
      <c r="IE140" s="61"/>
      <c r="IF140" s="61"/>
      <c r="IG140" s="61"/>
      <c r="IH140" s="61"/>
      <c r="II140" s="61"/>
      <c r="IJ140" s="61"/>
      <c r="IK140" s="61"/>
      <c r="IL140" s="61"/>
      <c r="IM140" s="61"/>
      <c r="IN140" s="61"/>
      <c r="IO140" s="61"/>
      <c r="IP140" s="61"/>
      <c r="IQ140" s="61"/>
      <c r="IR140" s="61"/>
      <c r="IS140" s="61"/>
      <c r="IT140" s="61"/>
      <c r="IU140" s="61"/>
      <c r="IV140" s="61"/>
      <c r="IW140" s="61"/>
      <c r="IX140" s="61"/>
      <c r="IY140" s="61"/>
      <c r="IZ140" s="61"/>
      <c r="JA140" s="61"/>
      <c r="JB140" s="61"/>
      <c r="JC140" s="61"/>
      <c r="JD140" s="61"/>
      <c r="JE140" s="61"/>
      <c r="JF140" s="61"/>
      <c r="JG140" s="61"/>
      <c r="JH140" s="61"/>
      <c r="JI140" s="61"/>
      <c r="JJ140" s="61"/>
      <c r="JK140" s="61"/>
      <c r="JL140" s="61"/>
      <c r="JM140" s="61"/>
      <c r="JN140" s="61"/>
      <c r="JO140" s="61"/>
      <c r="JP140" s="61"/>
      <c r="JQ140" s="61"/>
      <c r="JR140" s="61"/>
      <c r="JS140" s="61"/>
      <c r="JT140" s="61"/>
      <c r="JU140" s="61"/>
      <c r="JV140" s="61"/>
      <c r="JW140" s="61"/>
      <c r="JX140" s="61"/>
      <c r="JY140" s="61"/>
      <c r="JZ140" s="61"/>
      <c r="KA140" s="61"/>
      <c r="KB140" s="61"/>
      <c r="KC140" s="61"/>
      <c r="KD140" s="61"/>
      <c r="KE140" s="61"/>
      <c r="KF140" s="61"/>
      <c r="KG140" s="61"/>
      <c r="KH140" s="61"/>
      <c r="KI140" s="61"/>
      <c r="KJ140" s="61"/>
      <c r="KK140" s="61"/>
      <c r="KL140" s="61"/>
      <c r="KM140" s="61"/>
      <c r="KN140" s="61"/>
      <c r="KO140" s="61"/>
      <c r="KP140" s="61"/>
      <c r="KQ140" s="61"/>
      <c r="KR140" s="61"/>
      <c r="KS140" s="61"/>
      <c r="KT140" s="61"/>
      <c r="KU140" s="61"/>
      <c r="KV140" s="61"/>
      <c r="KW140" s="61"/>
      <c r="KX140" s="61"/>
      <c r="KY140" s="61"/>
      <c r="KZ140" s="61"/>
      <c r="LA140" s="61"/>
      <c r="LB140" s="61"/>
      <c r="LC140" s="61"/>
      <c r="LD140" s="61"/>
      <c r="LE140" s="61"/>
      <c r="LF140" s="61"/>
      <c r="LG140" s="61"/>
      <c r="LH140" s="61"/>
      <c r="LI140" s="61"/>
      <c r="LJ140" s="61"/>
      <c r="LK140" s="61"/>
      <c r="LL140" s="61"/>
      <c r="LM140" s="61"/>
      <c r="LN140" s="61"/>
      <c r="LO140" s="61"/>
      <c r="LP140" s="61"/>
      <c r="LQ140" s="61"/>
      <c r="LR140" s="61"/>
      <c r="LS140" s="61"/>
      <c r="LT140" s="61"/>
      <c r="LU140" s="61"/>
      <c r="LV140" s="61"/>
      <c r="LW140" s="61"/>
      <c r="LX140" s="61"/>
      <c r="LY140" s="61"/>
      <c r="LZ140" s="61"/>
      <c r="MA140" s="61"/>
      <c r="MB140" s="61"/>
      <c r="MC140" s="61"/>
      <c r="MD140" s="61"/>
      <c r="ME140" s="61"/>
      <c r="MF140" s="61"/>
      <c r="MG140" s="61"/>
      <c r="MH140" s="61"/>
      <c r="MI140" s="61"/>
      <c r="MJ140" s="61"/>
      <c r="MK140" s="61"/>
      <c r="ML140" s="61"/>
      <c r="MM140" s="61"/>
      <c r="MN140" s="61"/>
      <c r="MO140" s="61"/>
      <c r="MP140" s="61"/>
      <c r="MQ140" s="61"/>
      <c r="MR140" s="61"/>
      <c r="MS140" s="61"/>
      <c r="MT140" s="61"/>
      <c r="MU140" s="61"/>
      <c r="MV140" s="61"/>
      <c r="MW140" s="61"/>
      <c r="MX140" s="61"/>
      <c r="MY140" s="61"/>
      <c r="MZ140" s="61"/>
      <c r="NA140" s="61"/>
      <c r="NB140" s="61"/>
      <c r="NC140" s="61"/>
      <c r="ND140" s="61"/>
      <c r="NE140" s="61"/>
      <c r="NF140" s="61"/>
      <c r="NG140" s="61"/>
      <c r="NH140" s="61"/>
      <c r="NI140" s="61"/>
      <c r="NJ140" s="61"/>
      <c r="NK140" s="61"/>
      <c r="NL140" s="61"/>
      <c r="NM140" s="61"/>
      <c r="NN140" s="61"/>
      <c r="NO140" s="61"/>
      <c r="NP140" s="61"/>
      <c r="NQ140" s="61"/>
      <c r="NR140" s="61"/>
      <c r="NS140" s="61"/>
      <c r="NT140" s="61"/>
      <c r="NU140" s="61"/>
      <c r="NV140" s="61"/>
      <c r="NW140" s="61"/>
      <c r="NX140" s="61"/>
      <c r="NY140" s="61"/>
      <c r="NZ140" s="61"/>
      <c r="OA140" s="61"/>
      <c r="OB140" s="61"/>
      <c r="OC140" s="61"/>
      <c r="OD140" s="61"/>
      <c r="OE140" s="61"/>
      <c r="OF140" s="61"/>
      <c r="OG140" s="61"/>
      <c r="OH140" s="61"/>
      <c r="OI140" s="61"/>
      <c r="OJ140" s="61"/>
      <c r="OK140" s="61"/>
      <c r="OL140" s="61"/>
      <c r="OM140" s="61"/>
      <c r="ON140" s="61"/>
      <c r="OO140" s="61"/>
      <c r="OP140" s="61"/>
      <c r="OQ140" s="61"/>
      <c r="OR140" s="61"/>
      <c r="OS140" s="61"/>
      <c r="OT140" s="61"/>
      <c r="OU140" s="61"/>
      <c r="OV140" s="61"/>
      <c r="OW140" s="61"/>
      <c r="OX140" s="61"/>
      <c r="OY140" s="61"/>
      <c r="OZ140" s="61"/>
      <c r="PA140" s="61"/>
      <c r="PB140" s="61"/>
      <c r="PC140" s="61"/>
      <c r="PD140" s="61"/>
      <c r="PE140" s="61"/>
      <c r="PF140" s="61"/>
      <c r="PG140" s="61"/>
      <c r="PH140" s="61"/>
      <c r="PI140" s="61"/>
      <c r="PJ140" s="61"/>
      <c r="PK140" s="61"/>
      <c r="PL140" s="61"/>
      <c r="PM140" s="61"/>
      <c r="PN140" s="61"/>
      <c r="PO140" s="61"/>
      <c r="PP140" s="61"/>
      <c r="PQ140" s="61"/>
      <c r="PR140" s="61"/>
      <c r="PS140" s="61"/>
      <c r="PT140" s="61"/>
      <c r="PU140" s="61"/>
      <c r="PV140" s="61"/>
      <c r="PW140" s="61"/>
      <c r="PX140" s="61"/>
      <c r="PY140" s="61"/>
      <c r="PZ140" s="61"/>
      <c r="QA140" s="61"/>
      <c r="QB140" s="61"/>
      <c r="QC140" s="61"/>
      <c r="QD140" s="61"/>
      <c r="QE140" s="61"/>
      <c r="QF140" s="61"/>
      <c r="QG140" s="61"/>
      <c r="QH140" s="61"/>
      <c r="QI140" s="61"/>
      <c r="QJ140" s="61"/>
      <c r="QK140" s="61"/>
      <c r="QL140" s="61"/>
      <c r="QM140" s="61"/>
      <c r="QN140" s="61"/>
      <c r="QO140" s="61"/>
      <c r="QP140" s="61"/>
      <c r="QQ140" s="61"/>
      <c r="QR140" s="61"/>
      <c r="QS140" s="61"/>
      <c r="QT140" s="61"/>
      <c r="QU140" s="61"/>
      <c r="QV140" s="61"/>
      <c r="QW140" s="61"/>
      <c r="QX140" s="61"/>
      <c r="QY140" s="61"/>
      <c r="QZ140" s="61"/>
      <c r="RA140" s="61"/>
      <c r="RB140" s="61"/>
      <c r="RC140" s="61"/>
      <c r="RD140" s="61"/>
      <c r="RE140" s="61"/>
      <c r="RF140" s="61"/>
      <c r="RG140" s="61"/>
      <c r="RH140" s="61"/>
      <c r="RI140" s="61"/>
      <c r="RJ140" s="61"/>
      <c r="RK140" s="61"/>
      <c r="RL140" s="61"/>
      <c r="RM140" s="61"/>
      <c r="RN140" s="61"/>
      <c r="RO140" s="61"/>
      <c r="RP140" s="61"/>
      <c r="RQ140" s="61"/>
      <c r="RR140" s="61"/>
      <c r="RS140" s="61"/>
      <c r="RT140" s="61"/>
      <c r="RU140" s="61"/>
      <c r="RV140" s="61"/>
      <c r="RW140" s="61"/>
      <c r="RX140" s="61"/>
      <c r="RY140" s="61"/>
      <c r="RZ140" s="61"/>
      <c r="SA140" s="61"/>
      <c r="SB140" s="61"/>
      <c r="SC140" s="61"/>
      <c r="SD140" s="61"/>
      <c r="SE140" s="61"/>
      <c r="SF140" s="61"/>
      <c r="SG140" s="61"/>
      <c r="SH140" s="61"/>
      <c r="SI140" s="61"/>
      <c r="SJ140" s="61"/>
    </row>
    <row r="141" spans="1:504" s="62" customFormat="1" ht="15" x14ac:dyDescent="0.25">
      <c r="A141" s="3"/>
      <c r="B141" s="55">
        <f>[1]город!B141+[1]Сетолово!B141+[1]Первомайский!B141+[1]Доманичи!B141+[1]Рамасуха!B141+'[1]Московское '!B141+'[1]Кр рог'!B141+[1]Польники!B141+[1]Баклань!B141+[1]Чопово!B141+[1]Бельково!B141+[1]Витовка!B141+[1]Гущино!B141+[1]Дмитрово!B141+[1]Речица!B141+[1]семцы!B141</f>
        <v>0</v>
      </c>
      <c r="C141" s="53"/>
      <c r="D141" s="26"/>
      <c r="E141" s="27"/>
      <c r="F141" s="27"/>
      <c r="G141" s="27"/>
      <c r="H141" s="27"/>
      <c r="I141" s="24">
        <v>0</v>
      </c>
      <c r="J141" s="24">
        <v>0</v>
      </c>
      <c r="K141" s="55">
        <f>[1]город!K141+[1]Сетолово!K141+[1]Первомайский!K141+[1]Доманичи!K141+[1]Рамасуха!K141+'[1]Московское '!K141+'[1]Кр рог'!K141+[1]Польники!K141+[1]Баклань!K141+[1]Чопово!K141+[1]Бельково!K141+[1]Витовка!K141+[1]Гущино!K141+[1]Дмитрово!K141+[1]Речица!K141+[1]семцы!K141</f>
        <v>0</v>
      </c>
      <c r="L141" s="55">
        <f>[1]город!L141+[1]Сетолово!L141+[1]Первомайский!L141+[1]Доманичи!L141+[1]Рамасуха!L141+'[1]Московское '!L141+'[1]Кр рог'!L141+[1]Польники!L141+[1]Баклань!L141+[1]Чопово!L141+[1]Бельково!L141+[1]Витовка!L141+[1]Гущино!L141+[1]Дмитрово!L141+[1]Речица!L141+[1]семцы!L141</f>
        <v>0</v>
      </c>
      <c r="M141" s="55">
        <f>[1]город!M141+[1]Сетолово!M141+[1]Первомайский!M141+[1]Доманичи!M141+[1]Рамасуха!M141+'[1]Московское '!M141+'[1]Кр рог'!M141+[1]Польники!M141+[1]Баклань!M141+[1]Чопово!M141+[1]Бельково!M141+[1]Витовка!M141+[1]Гущино!M141+[1]Дмитрово!M141+[1]Речица!M141+[1]семцы!M141</f>
        <v>0</v>
      </c>
      <c r="N141" s="32">
        <v>0</v>
      </c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1"/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1"/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1"/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1"/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1"/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1"/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1"/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1"/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1"/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1"/>
      <c r="HX141" s="61"/>
      <c r="HY141" s="61"/>
      <c r="HZ141" s="61"/>
      <c r="IA141" s="61"/>
      <c r="IB141" s="61"/>
      <c r="IC141" s="61"/>
      <c r="ID141" s="61"/>
      <c r="IE141" s="61"/>
      <c r="IF141" s="61"/>
      <c r="IG141" s="61"/>
      <c r="IH141" s="61"/>
      <c r="II141" s="61"/>
      <c r="IJ141" s="61"/>
      <c r="IK141" s="61"/>
      <c r="IL141" s="61"/>
      <c r="IM141" s="61"/>
      <c r="IN141" s="61"/>
      <c r="IO141" s="61"/>
      <c r="IP141" s="61"/>
      <c r="IQ141" s="61"/>
      <c r="IR141" s="61"/>
      <c r="IS141" s="61"/>
      <c r="IT141" s="61"/>
      <c r="IU141" s="61"/>
      <c r="IV141" s="61"/>
      <c r="IW141" s="61"/>
      <c r="IX141" s="61"/>
      <c r="IY141" s="61"/>
      <c r="IZ141" s="61"/>
      <c r="JA141" s="61"/>
      <c r="JB141" s="61"/>
      <c r="JC141" s="61"/>
      <c r="JD141" s="61"/>
      <c r="JE141" s="61"/>
      <c r="JF141" s="61"/>
      <c r="JG141" s="61"/>
      <c r="JH141" s="61"/>
      <c r="JI141" s="61"/>
      <c r="JJ141" s="61"/>
      <c r="JK141" s="61"/>
      <c r="JL141" s="61"/>
      <c r="JM141" s="61"/>
      <c r="JN141" s="61"/>
      <c r="JO141" s="61"/>
      <c r="JP141" s="61"/>
      <c r="JQ141" s="61"/>
      <c r="JR141" s="61"/>
      <c r="JS141" s="61"/>
      <c r="JT141" s="61"/>
      <c r="JU141" s="61"/>
      <c r="JV141" s="61"/>
      <c r="JW141" s="61"/>
      <c r="JX141" s="61"/>
      <c r="JY141" s="61"/>
      <c r="JZ141" s="61"/>
      <c r="KA141" s="61"/>
      <c r="KB141" s="61"/>
      <c r="KC141" s="61"/>
      <c r="KD141" s="61"/>
      <c r="KE141" s="61"/>
      <c r="KF141" s="61"/>
      <c r="KG141" s="61"/>
      <c r="KH141" s="61"/>
      <c r="KI141" s="61"/>
      <c r="KJ141" s="61"/>
      <c r="KK141" s="61"/>
      <c r="KL141" s="61"/>
      <c r="KM141" s="61"/>
      <c r="KN141" s="61"/>
      <c r="KO141" s="61"/>
      <c r="KP141" s="61"/>
      <c r="KQ141" s="61"/>
      <c r="KR141" s="61"/>
      <c r="KS141" s="61"/>
      <c r="KT141" s="61"/>
      <c r="KU141" s="61"/>
      <c r="KV141" s="61"/>
      <c r="KW141" s="61"/>
      <c r="KX141" s="61"/>
      <c r="KY141" s="61"/>
      <c r="KZ141" s="61"/>
      <c r="LA141" s="61"/>
      <c r="LB141" s="61"/>
      <c r="LC141" s="61"/>
      <c r="LD141" s="61"/>
      <c r="LE141" s="61"/>
      <c r="LF141" s="61"/>
      <c r="LG141" s="61"/>
      <c r="LH141" s="61"/>
      <c r="LI141" s="61"/>
      <c r="LJ141" s="61"/>
      <c r="LK141" s="61"/>
      <c r="LL141" s="61"/>
      <c r="LM141" s="61"/>
      <c r="LN141" s="61"/>
      <c r="LO141" s="61"/>
      <c r="LP141" s="61"/>
      <c r="LQ141" s="61"/>
      <c r="LR141" s="61"/>
      <c r="LS141" s="61"/>
      <c r="LT141" s="61"/>
      <c r="LU141" s="61"/>
      <c r="LV141" s="61"/>
      <c r="LW141" s="61"/>
      <c r="LX141" s="61"/>
      <c r="LY141" s="61"/>
      <c r="LZ141" s="61"/>
      <c r="MA141" s="61"/>
      <c r="MB141" s="61"/>
      <c r="MC141" s="61"/>
      <c r="MD141" s="61"/>
      <c r="ME141" s="61"/>
      <c r="MF141" s="61"/>
      <c r="MG141" s="61"/>
      <c r="MH141" s="61"/>
      <c r="MI141" s="61"/>
      <c r="MJ141" s="61"/>
      <c r="MK141" s="61"/>
      <c r="ML141" s="61"/>
      <c r="MM141" s="61"/>
      <c r="MN141" s="61"/>
      <c r="MO141" s="61"/>
      <c r="MP141" s="61"/>
      <c r="MQ141" s="61"/>
      <c r="MR141" s="61"/>
      <c r="MS141" s="61"/>
      <c r="MT141" s="61"/>
      <c r="MU141" s="61"/>
      <c r="MV141" s="61"/>
      <c r="MW141" s="61"/>
      <c r="MX141" s="61"/>
      <c r="MY141" s="61"/>
      <c r="MZ141" s="61"/>
      <c r="NA141" s="61"/>
      <c r="NB141" s="61"/>
      <c r="NC141" s="61"/>
      <c r="ND141" s="61"/>
      <c r="NE141" s="61"/>
      <c r="NF141" s="61"/>
      <c r="NG141" s="61"/>
      <c r="NH141" s="61"/>
      <c r="NI141" s="61"/>
      <c r="NJ141" s="61"/>
      <c r="NK141" s="61"/>
      <c r="NL141" s="61"/>
      <c r="NM141" s="61"/>
      <c r="NN141" s="61"/>
      <c r="NO141" s="61"/>
      <c r="NP141" s="61"/>
      <c r="NQ141" s="61"/>
      <c r="NR141" s="61"/>
      <c r="NS141" s="61"/>
      <c r="NT141" s="61"/>
      <c r="NU141" s="61"/>
      <c r="NV141" s="61"/>
      <c r="NW141" s="61"/>
      <c r="NX141" s="61"/>
      <c r="NY141" s="61"/>
      <c r="NZ141" s="61"/>
      <c r="OA141" s="61"/>
      <c r="OB141" s="61"/>
      <c r="OC141" s="61"/>
      <c r="OD141" s="61"/>
      <c r="OE141" s="61"/>
      <c r="OF141" s="61"/>
      <c r="OG141" s="61"/>
      <c r="OH141" s="61"/>
      <c r="OI141" s="61"/>
      <c r="OJ141" s="61"/>
      <c r="OK141" s="61"/>
      <c r="OL141" s="61"/>
      <c r="OM141" s="61"/>
      <c r="ON141" s="61"/>
      <c r="OO141" s="61"/>
      <c r="OP141" s="61"/>
      <c r="OQ141" s="61"/>
      <c r="OR141" s="61"/>
      <c r="OS141" s="61"/>
      <c r="OT141" s="61"/>
      <c r="OU141" s="61"/>
      <c r="OV141" s="61"/>
      <c r="OW141" s="61"/>
      <c r="OX141" s="61"/>
      <c r="OY141" s="61"/>
      <c r="OZ141" s="61"/>
      <c r="PA141" s="61"/>
      <c r="PB141" s="61"/>
      <c r="PC141" s="61"/>
      <c r="PD141" s="61"/>
      <c r="PE141" s="61"/>
      <c r="PF141" s="61"/>
      <c r="PG141" s="61"/>
      <c r="PH141" s="61"/>
      <c r="PI141" s="61"/>
      <c r="PJ141" s="61"/>
      <c r="PK141" s="61"/>
      <c r="PL141" s="61"/>
      <c r="PM141" s="61"/>
      <c r="PN141" s="61"/>
      <c r="PO141" s="61"/>
      <c r="PP141" s="61"/>
      <c r="PQ141" s="61"/>
      <c r="PR141" s="61"/>
      <c r="PS141" s="61"/>
      <c r="PT141" s="61"/>
      <c r="PU141" s="61"/>
      <c r="PV141" s="61"/>
      <c r="PW141" s="61"/>
      <c r="PX141" s="61"/>
      <c r="PY141" s="61"/>
      <c r="PZ141" s="61"/>
      <c r="QA141" s="61"/>
      <c r="QB141" s="61"/>
      <c r="QC141" s="61"/>
      <c r="QD141" s="61"/>
      <c r="QE141" s="61"/>
      <c r="QF141" s="61"/>
      <c r="QG141" s="61"/>
      <c r="QH141" s="61"/>
      <c r="QI141" s="61"/>
      <c r="QJ141" s="61"/>
      <c r="QK141" s="61"/>
      <c r="QL141" s="61"/>
      <c r="QM141" s="61"/>
      <c r="QN141" s="61"/>
      <c r="QO141" s="61"/>
      <c r="QP141" s="61"/>
      <c r="QQ141" s="61"/>
      <c r="QR141" s="61"/>
      <c r="QS141" s="61"/>
      <c r="QT141" s="61"/>
      <c r="QU141" s="61"/>
      <c r="QV141" s="61"/>
      <c r="QW141" s="61"/>
      <c r="QX141" s="61"/>
      <c r="QY141" s="61"/>
      <c r="QZ141" s="61"/>
      <c r="RA141" s="61"/>
      <c r="RB141" s="61"/>
      <c r="RC141" s="61"/>
      <c r="RD141" s="61"/>
      <c r="RE141" s="61"/>
      <c r="RF141" s="61"/>
      <c r="RG141" s="61"/>
      <c r="RH141" s="61"/>
      <c r="RI141" s="61"/>
      <c r="RJ141" s="61"/>
      <c r="RK141" s="61"/>
      <c r="RL141" s="61"/>
      <c r="RM141" s="61"/>
      <c r="RN141" s="61"/>
      <c r="RO141" s="61"/>
      <c r="RP141" s="61"/>
      <c r="RQ141" s="61"/>
      <c r="RR141" s="61"/>
      <c r="RS141" s="61"/>
      <c r="RT141" s="61"/>
      <c r="RU141" s="61"/>
      <c r="RV141" s="61"/>
      <c r="RW141" s="61"/>
      <c r="RX141" s="61"/>
      <c r="RY141" s="61"/>
      <c r="RZ141" s="61"/>
      <c r="SA141" s="61"/>
      <c r="SB141" s="61"/>
      <c r="SC141" s="61"/>
      <c r="SD141" s="61"/>
      <c r="SE141" s="61"/>
      <c r="SF141" s="61"/>
      <c r="SG141" s="61"/>
      <c r="SH141" s="61"/>
      <c r="SI141" s="61"/>
      <c r="SJ141" s="61"/>
    </row>
    <row r="142" spans="1:504" s="62" customFormat="1" ht="38.25" x14ac:dyDescent="0.25">
      <c r="A142" s="3" t="s">
        <v>69</v>
      </c>
      <c r="B142" s="53">
        <f t="shared" ref="B142:H142" si="33">SUM(B144:B150)</f>
        <v>0</v>
      </c>
      <c r="C142" s="53">
        <f t="shared" si="33"/>
        <v>0</v>
      </c>
      <c r="D142" s="53">
        <f t="shared" si="33"/>
        <v>0</v>
      </c>
      <c r="E142" s="53">
        <f t="shared" si="33"/>
        <v>0</v>
      </c>
      <c r="F142" s="53">
        <f t="shared" si="33"/>
        <v>0</v>
      </c>
      <c r="G142" s="53">
        <f t="shared" si="33"/>
        <v>0</v>
      </c>
      <c r="H142" s="53">
        <f t="shared" si="33"/>
        <v>0</v>
      </c>
      <c r="I142" s="24">
        <v>0</v>
      </c>
      <c r="J142" s="24">
        <v>0</v>
      </c>
      <c r="K142" s="53">
        <f>SUM(K144:K150)</f>
        <v>0</v>
      </c>
      <c r="L142" s="53">
        <f>SUM(L144:L150)</f>
        <v>0</v>
      </c>
      <c r="M142" s="60">
        <f>SUM(M144:M150)</f>
        <v>0</v>
      </c>
      <c r="N142" s="32">
        <v>0</v>
      </c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1"/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1"/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1"/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1"/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1"/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1"/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1"/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1"/>
      <c r="HX142" s="61"/>
      <c r="HY142" s="61"/>
      <c r="HZ142" s="61"/>
      <c r="IA142" s="61"/>
      <c r="IB142" s="61"/>
      <c r="IC142" s="61"/>
      <c r="ID142" s="61"/>
      <c r="IE142" s="61"/>
      <c r="IF142" s="61"/>
      <c r="IG142" s="61"/>
      <c r="IH142" s="61"/>
      <c r="II142" s="61"/>
      <c r="IJ142" s="61"/>
      <c r="IK142" s="61"/>
      <c r="IL142" s="61"/>
      <c r="IM142" s="61"/>
      <c r="IN142" s="61"/>
      <c r="IO142" s="61"/>
      <c r="IP142" s="61"/>
      <c r="IQ142" s="61"/>
      <c r="IR142" s="61"/>
      <c r="IS142" s="61"/>
      <c r="IT142" s="61"/>
      <c r="IU142" s="61"/>
      <c r="IV142" s="61"/>
      <c r="IW142" s="61"/>
      <c r="IX142" s="61"/>
      <c r="IY142" s="61"/>
      <c r="IZ142" s="61"/>
      <c r="JA142" s="61"/>
      <c r="JB142" s="61"/>
      <c r="JC142" s="61"/>
      <c r="JD142" s="61"/>
      <c r="JE142" s="61"/>
      <c r="JF142" s="61"/>
      <c r="JG142" s="61"/>
      <c r="JH142" s="61"/>
      <c r="JI142" s="61"/>
      <c r="JJ142" s="61"/>
      <c r="JK142" s="61"/>
      <c r="JL142" s="61"/>
      <c r="JM142" s="61"/>
      <c r="JN142" s="61"/>
      <c r="JO142" s="61"/>
      <c r="JP142" s="61"/>
      <c r="JQ142" s="61"/>
      <c r="JR142" s="61"/>
      <c r="JS142" s="61"/>
      <c r="JT142" s="61"/>
      <c r="JU142" s="61"/>
      <c r="JV142" s="61"/>
      <c r="JW142" s="61"/>
      <c r="JX142" s="61"/>
      <c r="JY142" s="61"/>
      <c r="JZ142" s="61"/>
      <c r="KA142" s="61"/>
      <c r="KB142" s="61"/>
      <c r="KC142" s="61"/>
      <c r="KD142" s="61"/>
      <c r="KE142" s="61"/>
      <c r="KF142" s="61"/>
      <c r="KG142" s="61"/>
      <c r="KH142" s="61"/>
      <c r="KI142" s="61"/>
      <c r="KJ142" s="61"/>
      <c r="KK142" s="61"/>
      <c r="KL142" s="61"/>
      <c r="KM142" s="61"/>
      <c r="KN142" s="61"/>
      <c r="KO142" s="61"/>
      <c r="KP142" s="61"/>
      <c r="KQ142" s="61"/>
      <c r="KR142" s="61"/>
      <c r="KS142" s="61"/>
      <c r="KT142" s="61"/>
      <c r="KU142" s="61"/>
      <c r="KV142" s="61"/>
      <c r="KW142" s="61"/>
      <c r="KX142" s="61"/>
      <c r="KY142" s="61"/>
      <c r="KZ142" s="61"/>
      <c r="LA142" s="61"/>
      <c r="LB142" s="61"/>
      <c r="LC142" s="61"/>
      <c r="LD142" s="61"/>
      <c r="LE142" s="61"/>
      <c r="LF142" s="61"/>
      <c r="LG142" s="61"/>
      <c r="LH142" s="61"/>
      <c r="LI142" s="61"/>
      <c r="LJ142" s="61"/>
      <c r="LK142" s="61"/>
      <c r="LL142" s="61"/>
      <c r="LM142" s="61"/>
      <c r="LN142" s="61"/>
      <c r="LO142" s="61"/>
      <c r="LP142" s="61"/>
      <c r="LQ142" s="61"/>
      <c r="LR142" s="61"/>
      <c r="LS142" s="61"/>
      <c r="LT142" s="61"/>
      <c r="LU142" s="61"/>
      <c r="LV142" s="61"/>
      <c r="LW142" s="61"/>
      <c r="LX142" s="61"/>
      <c r="LY142" s="61"/>
      <c r="LZ142" s="61"/>
      <c r="MA142" s="61"/>
      <c r="MB142" s="61"/>
      <c r="MC142" s="61"/>
      <c r="MD142" s="61"/>
      <c r="ME142" s="61"/>
      <c r="MF142" s="61"/>
      <c r="MG142" s="61"/>
      <c r="MH142" s="61"/>
      <c r="MI142" s="61"/>
      <c r="MJ142" s="61"/>
      <c r="MK142" s="61"/>
      <c r="ML142" s="61"/>
      <c r="MM142" s="61"/>
      <c r="MN142" s="61"/>
      <c r="MO142" s="61"/>
      <c r="MP142" s="61"/>
      <c r="MQ142" s="61"/>
      <c r="MR142" s="61"/>
      <c r="MS142" s="61"/>
      <c r="MT142" s="61"/>
      <c r="MU142" s="61"/>
      <c r="MV142" s="61"/>
      <c r="MW142" s="61"/>
      <c r="MX142" s="61"/>
      <c r="MY142" s="61"/>
      <c r="MZ142" s="61"/>
      <c r="NA142" s="61"/>
      <c r="NB142" s="61"/>
      <c r="NC142" s="61"/>
      <c r="ND142" s="61"/>
      <c r="NE142" s="61"/>
      <c r="NF142" s="61"/>
      <c r="NG142" s="61"/>
      <c r="NH142" s="61"/>
      <c r="NI142" s="61"/>
      <c r="NJ142" s="61"/>
      <c r="NK142" s="61"/>
      <c r="NL142" s="61"/>
      <c r="NM142" s="61"/>
      <c r="NN142" s="61"/>
      <c r="NO142" s="61"/>
      <c r="NP142" s="61"/>
      <c r="NQ142" s="61"/>
      <c r="NR142" s="61"/>
      <c r="NS142" s="61"/>
      <c r="NT142" s="61"/>
      <c r="NU142" s="61"/>
      <c r="NV142" s="61"/>
      <c r="NW142" s="61"/>
      <c r="NX142" s="61"/>
      <c r="NY142" s="61"/>
      <c r="NZ142" s="61"/>
      <c r="OA142" s="61"/>
      <c r="OB142" s="61"/>
      <c r="OC142" s="61"/>
      <c r="OD142" s="61"/>
      <c r="OE142" s="61"/>
      <c r="OF142" s="61"/>
      <c r="OG142" s="61"/>
      <c r="OH142" s="61"/>
      <c r="OI142" s="61"/>
      <c r="OJ142" s="61"/>
      <c r="OK142" s="61"/>
      <c r="OL142" s="61"/>
      <c r="OM142" s="61"/>
      <c r="ON142" s="61"/>
      <c r="OO142" s="61"/>
      <c r="OP142" s="61"/>
      <c r="OQ142" s="61"/>
      <c r="OR142" s="61"/>
      <c r="OS142" s="61"/>
      <c r="OT142" s="61"/>
      <c r="OU142" s="61"/>
      <c r="OV142" s="61"/>
      <c r="OW142" s="61"/>
      <c r="OX142" s="61"/>
      <c r="OY142" s="61"/>
      <c r="OZ142" s="61"/>
      <c r="PA142" s="61"/>
      <c r="PB142" s="61"/>
      <c r="PC142" s="61"/>
      <c r="PD142" s="61"/>
      <c r="PE142" s="61"/>
      <c r="PF142" s="61"/>
      <c r="PG142" s="61"/>
      <c r="PH142" s="61"/>
      <c r="PI142" s="61"/>
      <c r="PJ142" s="61"/>
      <c r="PK142" s="61"/>
      <c r="PL142" s="61"/>
      <c r="PM142" s="61"/>
      <c r="PN142" s="61"/>
      <c r="PO142" s="61"/>
      <c r="PP142" s="61"/>
      <c r="PQ142" s="61"/>
      <c r="PR142" s="61"/>
      <c r="PS142" s="61"/>
      <c r="PT142" s="61"/>
      <c r="PU142" s="61"/>
      <c r="PV142" s="61"/>
      <c r="PW142" s="61"/>
      <c r="PX142" s="61"/>
      <c r="PY142" s="61"/>
      <c r="PZ142" s="61"/>
      <c r="QA142" s="61"/>
      <c r="QB142" s="61"/>
      <c r="QC142" s="61"/>
      <c r="QD142" s="61"/>
      <c r="QE142" s="61"/>
      <c r="QF142" s="61"/>
      <c r="QG142" s="61"/>
      <c r="QH142" s="61"/>
      <c r="QI142" s="61"/>
      <c r="QJ142" s="61"/>
      <c r="QK142" s="61"/>
      <c r="QL142" s="61"/>
      <c r="QM142" s="61"/>
      <c r="QN142" s="61"/>
      <c r="QO142" s="61"/>
      <c r="QP142" s="61"/>
      <c r="QQ142" s="61"/>
      <c r="QR142" s="61"/>
      <c r="QS142" s="61"/>
      <c r="QT142" s="61"/>
      <c r="QU142" s="61"/>
      <c r="QV142" s="61"/>
      <c r="QW142" s="61"/>
      <c r="QX142" s="61"/>
      <c r="QY142" s="61"/>
      <c r="QZ142" s="61"/>
      <c r="RA142" s="61"/>
      <c r="RB142" s="61"/>
      <c r="RC142" s="61"/>
      <c r="RD142" s="61"/>
      <c r="RE142" s="61"/>
      <c r="RF142" s="61"/>
      <c r="RG142" s="61"/>
      <c r="RH142" s="61"/>
      <c r="RI142" s="61"/>
      <c r="RJ142" s="61"/>
      <c r="RK142" s="61"/>
      <c r="RL142" s="61"/>
      <c r="RM142" s="61"/>
      <c r="RN142" s="61"/>
      <c r="RO142" s="61"/>
      <c r="RP142" s="61"/>
      <c r="RQ142" s="61"/>
      <c r="RR142" s="61"/>
      <c r="RS142" s="61"/>
      <c r="RT142" s="61"/>
      <c r="RU142" s="61"/>
      <c r="RV142" s="61"/>
      <c r="RW142" s="61"/>
      <c r="RX142" s="61"/>
      <c r="RY142" s="61"/>
      <c r="RZ142" s="61"/>
      <c r="SA142" s="61"/>
      <c r="SB142" s="61"/>
      <c r="SC142" s="61"/>
      <c r="SD142" s="61"/>
      <c r="SE142" s="61"/>
      <c r="SF142" s="61"/>
      <c r="SG142" s="61"/>
      <c r="SH142" s="61"/>
      <c r="SI142" s="61"/>
      <c r="SJ142" s="61"/>
    </row>
    <row r="143" spans="1:504" s="62" customFormat="1" ht="25.5" x14ac:dyDescent="0.25">
      <c r="A143" s="2" t="s">
        <v>67</v>
      </c>
      <c r="B143" s="55"/>
      <c r="C143" s="53"/>
      <c r="D143" s="26"/>
      <c r="E143" s="27"/>
      <c r="F143" s="27"/>
      <c r="G143" s="27"/>
      <c r="H143" s="27"/>
      <c r="I143" s="24"/>
      <c r="J143" s="24"/>
      <c r="K143" s="55"/>
      <c r="L143" s="40"/>
      <c r="M143" s="41"/>
      <c r="N143" s="32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1"/>
      <c r="CG143" s="61"/>
      <c r="CH143" s="61"/>
      <c r="CI143" s="61"/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61"/>
      <c r="CW143" s="61"/>
      <c r="CX143" s="61"/>
      <c r="CY143" s="61"/>
      <c r="CZ143" s="61"/>
      <c r="DA143" s="61"/>
      <c r="DB143" s="61"/>
      <c r="DC143" s="61"/>
      <c r="DD143" s="61"/>
      <c r="DE143" s="61"/>
      <c r="DF143" s="61"/>
      <c r="DG143" s="61"/>
      <c r="DH143" s="61"/>
      <c r="DI143" s="61"/>
      <c r="DJ143" s="61"/>
      <c r="DK143" s="61"/>
      <c r="DL143" s="61"/>
      <c r="DM143" s="61"/>
      <c r="DN143" s="61"/>
      <c r="DO143" s="61"/>
      <c r="DP143" s="61"/>
      <c r="DQ143" s="61"/>
      <c r="DR143" s="61"/>
      <c r="DS143" s="61"/>
      <c r="DT143" s="61"/>
      <c r="DU143" s="61"/>
      <c r="DV143" s="61"/>
      <c r="DW143" s="61"/>
      <c r="DX143" s="61"/>
      <c r="DY143" s="61"/>
      <c r="DZ143" s="61"/>
      <c r="EA143" s="61"/>
      <c r="EB143" s="61"/>
      <c r="EC143" s="61"/>
      <c r="ED143" s="61"/>
      <c r="EE143" s="61"/>
      <c r="EF143" s="61"/>
      <c r="EG143" s="61"/>
      <c r="EH143" s="61"/>
      <c r="EI143" s="61"/>
      <c r="EJ143" s="61"/>
      <c r="EK143" s="61"/>
      <c r="EL143" s="61"/>
      <c r="EM143" s="61"/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  <c r="EY143" s="61"/>
      <c r="EZ143" s="61"/>
      <c r="FA143" s="61"/>
      <c r="FB143" s="61"/>
      <c r="FC143" s="61"/>
      <c r="FD143" s="61"/>
      <c r="FE143" s="61"/>
      <c r="FF143" s="61"/>
      <c r="FG143" s="61"/>
      <c r="FH143" s="61"/>
      <c r="FI143" s="61"/>
      <c r="FJ143" s="61"/>
      <c r="FK143" s="61"/>
      <c r="FL143" s="61"/>
      <c r="FM143" s="61"/>
      <c r="FN143" s="61"/>
      <c r="FO143" s="61"/>
      <c r="FP143" s="61"/>
      <c r="FQ143" s="61"/>
      <c r="FR143" s="61"/>
      <c r="FS143" s="61"/>
      <c r="FT143" s="61"/>
      <c r="FU143" s="61"/>
      <c r="FV143" s="61"/>
      <c r="FW143" s="61"/>
      <c r="FX143" s="61"/>
      <c r="FY143" s="61"/>
      <c r="FZ143" s="61"/>
      <c r="GA143" s="61"/>
      <c r="GB143" s="61"/>
      <c r="GC143" s="61"/>
      <c r="GD143" s="61"/>
      <c r="GE143" s="61"/>
      <c r="GF143" s="61"/>
      <c r="GG143" s="61"/>
      <c r="GH143" s="61"/>
      <c r="GI143" s="61"/>
      <c r="GJ143" s="61"/>
      <c r="GK143" s="61"/>
      <c r="GL143" s="61"/>
      <c r="GM143" s="61"/>
      <c r="GN143" s="61"/>
      <c r="GO143" s="61"/>
      <c r="GP143" s="61"/>
      <c r="GQ143" s="61"/>
      <c r="GR143" s="61"/>
      <c r="GS143" s="61"/>
      <c r="GT143" s="61"/>
      <c r="GU143" s="61"/>
      <c r="GV143" s="61"/>
      <c r="GW143" s="61"/>
      <c r="GX143" s="61"/>
      <c r="GY143" s="61"/>
      <c r="GZ143" s="61"/>
      <c r="HA143" s="61"/>
      <c r="HB143" s="61"/>
      <c r="HC143" s="61"/>
      <c r="HD143" s="61"/>
      <c r="HE143" s="61"/>
      <c r="HF143" s="61"/>
      <c r="HG143" s="61"/>
      <c r="HH143" s="61"/>
      <c r="HI143" s="61"/>
      <c r="HJ143" s="61"/>
      <c r="HK143" s="61"/>
      <c r="HL143" s="61"/>
      <c r="HM143" s="61"/>
      <c r="HN143" s="61"/>
      <c r="HO143" s="61"/>
      <c r="HP143" s="61"/>
      <c r="HQ143" s="61"/>
      <c r="HR143" s="61"/>
      <c r="HS143" s="61"/>
      <c r="HT143" s="61"/>
      <c r="HU143" s="61"/>
      <c r="HV143" s="61"/>
      <c r="HW143" s="61"/>
      <c r="HX143" s="61"/>
      <c r="HY143" s="61"/>
      <c r="HZ143" s="61"/>
      <c r="IA143" s="61"/>
      <c r="IB143" s="61"/>
      <c r="IC143" s="61"/>
      <c r="ID143" s="61"/>
      <c r="IE143" s="61"/>
      <c r="IF143" s="61"/>
      <c r="IG143" s="61"/>
      <c r="IH143" s="61"/>
      <c r="II143" s="61"/>
      <c r="IJ143" s="61"/>
      <c r="IK143" s="61"/>
      <c r="IL143" s="61"/>
      <c r="IM143" s="61"/>
      <c r="IN143" s="61"/>
      <c r="IO143" s="61"/>
      <c r="IP143" s="61"/>
      <c r="IQ143" s="61"/>
      <c r="IR143" s="61"/>
      <c r="IS143" s="61"/>
      <c r="IT143" s="61"/>
      <c r="IU143" s="61"/>
      <c r="IV143" s="61"/>
      <c r="IW143" s="61"/>
      <c r="IX143" s="61"/>
      <c r="IY143" s="61"/>
      <c r="IZ143" s="61"/>
      <c r="JA143" s="61"/>
      <c r="JB143" s="61"/>
      <c r="JC143" s="61"/>
      <c r="JD143" s="61"/>
      <c r="JE143" s="61"/>
      <c r="JF143" s="61"/>
      <c r="JG143" s="61"/>
      <c r="JH143" s="61"/>
      <c r="JI143" s="61"/>
      <c r="JJ143" s="61"/>
      <c r="JK143" s="61"/>
      <c r="JL143" s="61"/>
      <c r="JM143" s="61"/>
      <c r="JN143" s="61"/>
      <c r="JO143" s="61"/>
      <c r="JP143" s="61"/>
      <c r="JQ143" s="61"/>
      <c r="JR143" s="61"/>
      <c r="JS143" s="61"/>
      <c r="JT143" s="61"/>
      <c r="JU143" s="61"/>
      <c r="JV143" s="61"/>
      <c r="JW143" s="61"/>
      <c r="JX143" s="61"/>
      <c r="JY143" s="61"/>
      <c r="JZ143" s="61"/>
      <c r="KA143" s="61"/>
      <c r="KB143" s="61"/>
      <c r="KC143" s="61"/>
      <c r="KD143" s="61"/>
      <c r="KE143" s="61"/>
      <c r="KF143" s="61"/>
      <c r="KG143" s="61"/>
      <c r="KH143" s="61"/>
      <c r="KI143" s="61"/>
      <c r="KJ143" s="61"/>
      <c r="KK143" s="61"/>
      <c r="KL143" s="61"/>
      <c r="KM143" s="61"/>
      <c r="KN143" s="61"/>
      <c r="KO143" s="61"/>
      <c r="KP143" s="61"/>
      <c r="KQ143" s="61"/>
      <c r="KR143" s="61"/>
      <c r="KS143" s="61"/>
      <c r="KT143" s="61"/>
      <c r="KU143" s="61"/>
      <c r="KV143" s="61"/>
      <c r="KW143" s="61"/>
      <c r="KX143" s="61"/>
      <c r="KY143" s="61"/>
      <c r="KZ143" s="61"/>
      <c r="LA143" s="61"/>
      <c r="LB143" s="61"/>
      <c r="LC143" s="61"/>
      <c r="LD143" s="61"/>
      <c r="LE143" s="61"/>
      <c r="LF143" s="61"/>
      <c r="LG143" s="61"/>
      <c r="LH143" s="61"/>
      <c r="LI143" s="61"/>
      <c r="LJ143" s="61"/>
      <c r="LK143" s="61"/>
      <c r="LL143" s="61"/>
      <c r="LM143" s="61"/>
      <c r="LN143" s="61"/>
      <c r="LO143" s="61"/>
      <c r="LP143" s="61"/>
      <c r="LQ143" s="61"/>
      <c r="LR143" s="61"/>
      <c r="LS143" s="61"/>
      <c r="LT143" s="61"/>
      <c r="LU143" s="61"/>
      <c r="LV143" s="61"/>
      <c r="LW143" s="61"/>
      <c r="LX143" s="61"/>
      <c r="LY143" s="61"/>
      <c r="LZ143" s="61"/>
      <c r="MA143" s="61"/>
      <c r="MB143" s="61"/>
      <c r="MC143" s="61"/>
      <c r="MD143" s="61"/>
      <c r="ME143" s="61"/>
      <c r="MF143" s="61"/>
      <c r="MG143" s="61"/>
      <c r="MH143" s="61"/>
      <c r="MI143" s="61"/>
      <c r="MJ143" s="61"/>
      <c r="MK143" s="61"/>
      <c r="ML143" s="61"/>
      <c r="MM143" s="61"/>
      <c r="MN143" s="61"/>
      <c r="MO143" s="61"/>
      <c r="MP143" s="61"/>
      <c r="MQ143" s="61"/>
      <c r="MR143" s="61"/>
      <c r="MS143" s="61"/>
      <c r="MT143" s="61"/>
      <c r="MU143" s="61"/>
      <c r="MV143" s="61"/>
      <c r="MW143" s="61"/>
      <c r="MX143" s="61"/>
      <c r="MY143" s="61"/>
      <c r="MZ143" s="61"/>
      <c r="NA143" s="61"/>
      <c r="NB143" s="61"/>
      <c r="NC143" s="61"/>
      <c r="ND143" s="61"/>
      <c r="NE143" s="61"/>
      <c r="NF143" s="61"/>
      <c r="NG143" s="61"/>
      <c r="NH143" s="61"/>
      <c r="NI143" s="61"/>
      <c r="NJ143" s="61"/>
      <c r="NK143" s="61"/>
      <c r="NL143" s="61"/>
      <c r="NM143" s="61"/>
      <c r="NN143" s="61"/>
      <c r="NO143" s="61"/>
      <c r="NP143" s="61"/>
      <c r="NQ143" s="61"/>
      <c r="NR143" s="61"/>
      <c r="NS143" s="61"/>
      <c r="NT143" s="61"/>
      <c r="NU143" s="61"/>
      <c r="NV143" s="61"/>
      <c r="NW143" s="61"/>
      <c r="NX143" s="61"/>
      <c r="NY143" s="61"/>
      <c r="NZ143" s="61"/>
      <c r="OA143" s="61"/>
      <c r="OB143" s="61"/>
      <c r="OC143" s="61"/>
      <c r="OD143" s="61"/>
      <c r="OE143" s="61"/>
      <c r="OF143" s="61"/>
      <c r="OG143" s="61"/>
      <c r="OH143" s="61"/>
      <c r="OI143" s="61"/>
      <c r="OJ143" s="61"/>
      <c r="OK143" s="61"/>
      <c r="OL143" s="61"/>
      <c r="OM143" s="61"/>
      <c r="ON143" s="61"/>
      <c r="OO143" s="61"/>
      <c r="OP143" s="61"/>
      <c r="OQ143" s="61"/>
      <c r="OR143" s="61"/>
      <c r="OS143" s="61"/>
      <c r="OT143" s="61"/>
      <c r="OU143" s="61"/>
      <c r="OV143" s="61"/>
      <c r="OW143" s="61"/>
      <c r="OX143" s="61"/>
      <c r="OY143" s="61"/>
      <c r="OZ143" s="61"/>
      <c r="PA143" s="61"/>
      <c r="PB143" s="61"/>
      <c r="PC143" s="61"/>
      <c r="PD143" s="61"/>
      <c r="PE143" s="61"/>
      <c r="PF143" s="61"/>
      <c r="PG143" s="61"/>
      <c r="PH143" s="61"/>
      <c r="PI143" s="61"/>
      <c r="PJ143" s="61"/>
      <c r="PK143" s="61"/>
      <c r="PL143" s="61"/>
      <c r="PM143" s="61"/>
      <c r="PN143" s="61"/>
      <c r="PO143" s="61"/>
      <c r="PP143" s="61"/>
      <c r="PQ143" s="61"/>
      <c r="PR143" s="61"/>
      <c r="PS143" s="61"/>
      <c r="PT143" s="61"/>
      <c r="PU143" s="61"/>
      <c r="PV143" s="61"/>
      <c r="PW143" s="61"/>
      <c r="PX143" s="61"/>
      <c r="PY143" s="61"/>
      <c r="PZ143" s="61"/>
      <c r="QA143" s="61"/>
      <c r="QB143" s="61"/>
      <c r="QC143" s="61"/>
      <c r="QD143" s="61"/>
      <c r="QE143" s="61"/>
      <c r="QF143" s="61"/>
      <c r="QG143" s="61"/>
      <c r="QH143" s="61"/>
      <c r="QI143" s="61"/>
      <c r="QJ143" s="61"/>
      <c r="QK143" s="61"/>
      <c r="QL143" s="61"/>
      <c r="QM143" s="61"/>
      <c r="QN143" s="61"/>
      <c r="QO143" s="61"/>
      <c r="QP143" s="61"/>
      <c r="QQ143" s="61"/>
      <c r="QR143" s="61"/>
      <c r="QS143" s="61"/>
      <c r="QT143" s="61"/>
      <c r="QU143" s="61"/>
      <c r="QV143" s="61"/>
      <c r="QW143" s="61"/>
      <c r="QX143" s="61"/>
      <c r="QY143" s="61"/>
      <c r="QZ143" s="61"/>
      <c r="RA143" s="61"/>
      <c r="RB143" s="61"/>
      <c r="RC143" s="61"/>
      <c r="RD143" s="61"/>
      <c r="RE143" s="61"/>
      <c r="RF143" s="61"/>
      <c r="RG143" s="61"/>
      <c r="RH143" s="61"/>
      <c r="RI143" s="61"/>
      <c r="RJ143" s="61"/>
      <c r="RK143" s="61"/>
      <c r="RL143" s="61"/>
      <c r="RM143" s="61"/>
      <c r="RN143" s="61"/>
      <c r="RO143" s="61"/>
      <c r="RP143" s="61"/>
      <c r="RQ143" s="61"/>
      <c r="RR143" s="61"/>
      <c r="RS143" s="61"/>
      <c r="RT143" s="61"/>
      <c r="RU143" s="61"/>
      <c r="RV143" s="61"/>
      <c r="RW143" s="61"/>
      <c r="RX143" s="61"/>
      <c r="RY143" s="61"/>
      <c r="RZ143" s="61"/>
      <c r="SA143" s="61"/>
      <c r="SB143" s="61"/>
      <c r="SC143" s="61"/>
      <c r="SD143" s="61"/>
      <c r="SE143" s="61"/>
      <c r="SF143" s="61"/>
      <c r="SG143" s="61"/>
      <c r="SH143" s="61"/>
      <c r="SI143" s="61"/>
      <c r="SJ143" s="61"/>
    </row>
    <row r="144" spans="1:504" s="62" customFormat="1" ht="38.25" x14ac:dyDescent="0.25">
      <c r="A144" s="65" t="s">
        <v>68</v>
      </c>
      <c r="B144" s="276">
        <f>[1]город!B144+[1]Сетолово!B144+[1]Первомайский!B144+[1]Доманичи!B144+[1]Рамасуха!B144+'[1]Московское '!B144+'[1]Кр рог'!B144+[1]Польники!B144+[1]Баклань!B144+[1]Чопово!B144+[1]Бельково!B144+[1]Витовка!B144+[1]Гущино!B144+[1]Дмитрово!B144+[1]Речица!B144+[1]семцы!B144</f>
        <v>0</v>
      </c>
      <c r="C144" s="276">
        <f>[1]город!C144+[1]Сетолово!C144+[1]Первомайский!C144+[1]Доманичи!C144+[1]Рамасуха!C144+'[1]Московское '!C144+'[1]Кр рог'!C144+[1]Польники!C144+[1]Баклань!C144+[1]Чопово!C144+[1]Бельково!C144+[1]Витовка!C144+[1]Гущино!C144+[1]Дмитрово!C144+[1]Речица!C144+[1]семцы!C144</f>
        <v>0</v>
      </c>
      <c r="D144" s="276">
        <f>[1]город!D144+[1]Сетолово!D144+[1]Первомайский!D144+[1]Доманичи!D144+[1]Рамасуха!D144+'[1]Московское '!D144+'[1]Кр рог'!D144+[1]Польники!D144+[1]Баклань!D144+[1]Чопово!D144+[1]Бельково!D144+[1]Витовка!D144+[1]Гущино!D144+[1]Дмитрово!D144+[1]Речица!D144+[1]семцы!D144</f>
        <v>0</v>
      </c>
      <c r="E144" s="276">
        <f>[1]город!E144+[1]Сетолово!E144+[1]Первомайский!E144+[1]Доманичи!E144+[1]Рамасуха!E144+'[1]Московское '!E144+'[1]Кр рог'!E144+[1]Польники!E144+[1]Баклань!E144+[1]Чопово!E144+[1]Бельково!E144+[1]Витовка!E144+[1]Гущино!E144+[1]Дмитрово!E144+[1]Речица!E144+[1]семцы!E144</f>
        <v>0</v>
      </c>
      <c r="F144" s="276">
        <f>[1]город!F144+[1]Сетолово!F144+[1]Первомайский!F144+[1]Доманичи!F144+[1]Рамасуха!F144+'[1]Московское '!F144+'[1]Кр рог'!F144+[1]Польники!F144+[1]Баклань!F144+[1]Чопово!F144+[1]Бельково!F144+[1]Витовка!F144+[1]Гущино!F144+[1]Дмитрово!F144+[1]Речица!F144+[1]семцы!F144</f>
        <v>0</v>
      </c>
      <c r="G144" s="276">
        <f>[1]город!G144+[1]Сетолово!G144+[1]Первомайский!G144+[1]Доманичи!G144+[1]Рамасуха!G144+'[1]Московское '!G144+'[1]Кр рог'!G144+[1]Польники!G144+[1]Баклань!G144+[1]Чопово!G144+[1]Бельково!G144+[1]Витовка!G144+[1]Гущино!G144+[1]Дмитрово!G144+[1]Речица!G144+[1]семцы!G144</f>
        <v>0</v>
      </c>
      <c r="H144" s="276">
        <f>[1]город!H144+[1]Сетолово!H144+[1]Первомайский!H144+[1]Доманичи!H144+[1]Рамасуха!H144+'[1]Московское '!H144+'[1]Кр рог'!H144+[1]Польники!H144+[1]Баклань!H144+[1]Чопово!H144+[1]Бельково!H144+[1]Витовка!H144+[1]Гущино!H144+[1]Дмитрово!H144+[1]Речица!H144+[1]семцы!H144</f>
        <v>0</v>
      </c>
      <c r="I144" s="259">
        <v>0</v>
      </c>
      <c r="J144" s="259">
        <v>0</v>
      </c>
      <c r="K144" s="276">
        <f>[1]город!K144+[1]Сетолово!K144+[1]Первомайский!K144+[1]Доманичи!K144+[1]Рамасуха!K144+'[1]Московское '!K144+'[1]Кр рог'!K144+[1]Польники!K144+[1]Баклань!K144+[1]Чопово!K144+[1]Бельково!K144+[1]Витовка!K144+[1]Гущино!K144+[1]Дмитрово!K144+[1]Речица!K144+[1]семцы!K144</f>
        <v>0</v>
      </c>
      <c r="L144" s="276">
        <f>[1]город!L144+[1]Сетолово!L144+[1]Первомайский!L144+[1]Доманичи!L144+[1]Рамасуха!L144+'[1]Московское '!L144+'[1]Кр рог'!L144+[1]Польники!L144+[1]Баклань!L144+[1]Чопово!L144+[1]Бельково!L144+[1]Витовка!L144+[1]Гущино!L144+[1]Дмитрово!L144+[1]Речица!L144+[1]семцы!L144</f>
        <v>0</v>
      </c>
      <c r="M144" s="276">
        <f>[1]город!M144+[1]Сетолово!M144+[1]Первомайский!M144+[1]Доманичи!M144+[1]Рамасуха!M144+'[1]Московское '!M144+'[1]Кр рог'!M144+[1]Польники!M144+[1]Баклань!M144+[1]Чопово!M144+[1]Бельково!M144+[1]Витовка!M144+[1]Гущино!M144+[1]Дмитрово!M144+[1]Речица!M144+[1]семцы!M144</f>
        <v>0</v>
      </c>
      <c r="N144" s="260">
        <v>0</v>
      </c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1"/>
      <c r="CH144" s="61"/>
      <c r="CI144" s="61"/>
      <c r="CJ144" s="61"/>
      <c r="CK144" s="61"/>
      <c r="CL144" s="61"/>
      <c r="CM144" s="61"/>
      <c r="CN144" s="61"/>
      <c r="CO144" s="61"/>
      <c r="CP144" s="61"/>
      <c r="CQ144" s="61"/>
      <c r="CR144" s="61"/>
      <c r="CS144" s="61"/>
      <c r="CT144" s="61"/>
      <c r="CU144" s="61"/>
      <c r="CV144" s="61"/>
      <c r="CW144" s="61"/>
      <c r="CX144" s="61"/>
      <c r="CY144" s="61"/>
      <c r="CZ144" s="61"/>
      <c r="DA144" s="61"/>
      <c r="DB144" s="61"/>
      <c r="DC144" s="61"/>
      <c r="DD144" s="61"/>
      <c r="DE144" s="61"/>
      <c r="DF144" s="61"/>
      <c r="DG144" s="61"/>
      <c r="DH144" s="61"/>
      <c r="DI144" s="61"/>
      <c r="DJ144" s="61"/>
      <c r="DK144" s="61"/>
      <c r="DL144" s="61"/>
      <c r="DM144" s="61"/>
      <c r="DN144" s="61"/>
      <c r="DO144" s="61"/>
      <c r="DP144" s="61"/>
      <c r="DQ144" s="61"/>
      <c r="DR144" s="61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  <c r="EY144" s="61"/>
      <c r="EZ144" s="61"/>
      <c r="FA144" s="61"/>
      <c r="FB144" s="61"/>
      <c r="FC144" s="61"/>
      <c r="FD144" s="61"/>
      <c r="FE144" s="61"/>
      <c r="FF144" s="61"/>
      <c r="FG144" s="61"/>
      <c r="FH144" s="61"/>
      <c r="FI144" s="61"/>
      <c r="FJ144" s="61"/>
      <c r="FK144" s="61"/>
      <c r="FL144" s="61"/>
      <c r="FM144" s="61"/>
      <c r="FN144" s="61"/>
      <c r="FO144" s="61"/>
      <c r="FP144" s="61"/>
      <c r="FQ144" s="61"/>
      <c r="FR144" s="61"/>
      <c r="FS144" s="61"/>
      <c r="FT144" s="61"/>
      <c r="FU144" s="61"/>
      <c r="FV144" s="61"/>
      <c r="FW144" s="61"/>
      <c r="FX144" s="61"/>
      <c r="FY144" s="61"/>
      <c r="FZ144" s="61"/>
      <c r="GA144" s="61"/>
      <c r="GB144" s="61"/>
      <c r="GC144" s="61"/>
      <c r="GD144" s="61"/>
      <c r="GE144" s="61"/>
      <c r="GF144" s="61"/>
      <c r="GG144" s="61"/>
      <c r="GH144" s="61"/>
      <c r="GI144" s="61"/>
      <c r="GJ144" s="61"/>
      <c r="GK144" s="61"/>
      <c r="GL144" s="61"/>
      <c r="GM144" s="61"/>
      <c r="GN144" s="61"/>
      <c r="GO144" s="61"/>
      <c r="GP144" s="61"/>
      <c r="GQ144" s="61"/>
      <c r="GR144" s="61"/>
      <c r="GS144" s="61"/>
      <c r="GT144" s="61"/>
      <c r="GU144" s="61"/>
      <c r="GV144" s="61"/>
      <c r="GW144" s="61"/>
      <c r="GX144" s="61"/>
      <c r="GY144" s="61"/>
      <c r="GZ144" s="61"/>
      <c r="HA144" s="61"/>
      <c r="HB144" s="61"/>
      <c r="HC144" s="61"/>
      <c r="HD144" s="61"/>
      <c r="HE144" s="61"/>
      <c r="HF144" s="61"/>
      <c r="HG144" s="61"/>
      <c r="HH144" s="61"/>
      <c r="HI144" s="61"/>
      <c r="HJ144" s="61"/>
      <c r="HK144" s="61"/>
      <c r="HL144" s="61"/>
      <c r="HM144" s="61"/>
      <c r="HN144" s="61"/>
      <c r="HO144" s="61"/>
      <c r="HP144" s="61"/>
      <c r="HQ144" s="61"/>
      <c r="HR144" s="61"/>
      <c r="HS144" s="61"/>
      <c r="HT144" s="61"/>
      <c r="HU144" s="61"/>
      <c r="HV144" s="61"/>
      <c r="HW144" s="61"/>
      <c r="HX144" s="61"/>
      <c r="HY144" s="61"/>
      <c r="HZ144" s="61"/>
      <c r="IA144" s="61"/>
      <c r="IB144" s="61"/>
      <c r="IC144" s="61"/>
      <c r="ID144" s="61"/>
      <c r="IE144" s="61"/>
      <c r="IF144" s="61"/>
      <c r="IG144" s="61"/>
      <c r="IH144" s="61"/>
      <c r="II144" s="61"/>
      <c r="IJ144" s="61"/>
      <c r="IK144" s="61"/>
      <c r="IL144" s="61"/>
      <c r="IM144" s="61"/>
      <c r="IN144" s="61"/>
      <c r="IO144" s="61"/>
      <c r="IP144" s="61"/>
      <c r="IQ144" s="61"/>
      <c r="IR144" s="61"/>
      <c r="IS144" s="61"/>
      <c r="IT144" s="61"/>
      <c r="IU144" s="61"/>
      <c r="IV144" s="61"/>
      <c r="IW144" s="61"/>
      <c r="IX144" s="61"/>
      <c r="IY144" s="61"/>
      <c r="IZ144" s="61"/>
      <c r="JA144" s="61"/>
      <c r="JB144" s="61"/>
      <c r="JC144" s="61"/>
      <c r="JD144" s="61"/>
      <c r="JE144" s="61"/>
      <c r="JF144" s="61"/>
      <c r="JG144" s="61"/>
      <c r="JH144" s="61"/>
      <c r="JI144" s="61"/>
      <c r="JJ144" s="61"/>
      <c r="JK144" s="61"/>
      <c r="JL144" s="61"/>
      <c r="JM144" s="61"/>
      <c r="JN144" s="61"/>
      <c r="JO144" s="61"/>
      <c r="JP144" s="61"/>
      <c r="JQ144" s="61"/>
      <c r="JR144" s="61"/>
      <c r="JS144" s="61"/>
      <c r="JT144" s="61"/>
      <c r="JU144" s="61"/>
      <c r="JV144" s="61"/>
      <c r="JW144" s="61"/>
      <c r="JX144" s="61"/>
      <c r="JY144" s="61"/>
      <c r="JZ144" s="61"/>
      <c r="KA144" s="61"/>
      <c r="KB144" s="61"/>
      <c r="KC144" s="61"/>
      <c r="KD144" s="61"/>
      <c r="KE144" s="61"/>
      <c r="KF144" s="61"/>
      <c r="KG144" s="61"/>
      <c r="KH144" s="61"/>
      <c r="KI144" s="61"/>
      <c r="KJ144" s="61"/>
      <c r="KK144" s="61"/>
      <c r="KL144" s="61"/>
      <c r="KM144" s="61"/>
      <c r="KN144" s="61"/>
      <c r="KO144" s="61"/>
      <c r="KP144" s="61"/>
      <c r="KQ144" s="61"/>
      <c r="KR144" s="61"/>
      <c r="KS144" s="61"/>
      <c r="KT144" s="61"/>
      <c r="KU144" s="61"/>
      <c r="KV144" s="61"/>
      <c r="KW144" s="61"/>
      <c r="KX144" s="61"/>
      <c r="KY144" s="61"/>
      <c r="KZ144" s="61"/>
      <c r="LA144" s="61"/>
      <c r="LB144" s="61"/>
      <c r="LC144" s="61"/>
      <c r="LD144" s="61"/>
      <c r="LE144" s="61"/>
      <c r="LF144" s="61"/>
      <c r="LG144" s="61"/>
      <c r="LH144" s="61"/>
      <c r="LI144" s="61"/>
      <c r="LJ144" s="61"/>
      <c r="LK144" s="61"/>
      <c r="LL144" s="61"/>
      <c r="LM144" s="61"/>
      <c r="LN144" s="61"/>
      <c r="LO144" s="61"/>
      <c r="LP144" s="61"/>
      <c r="LQ144" s="61"/>
      <c r="LR144" s="61"/>
      <c r="LS144" s="61"/>
      <c r="LT144" s="61"/>
      <c r="LU144" s="61"/>
      <c r="LV144" s="61"/>
      <c r="LW144" s="61"/>
      <c r="LX144" s="61"/>
      <c r="LY144" s="61"/>
      <c r="LZ144" s="61"/>
      <c r="MA144" s="61"/>
      <c r="MB144" s="61"/>
      <c r="MC144" s="61"/>
      <c r="MD144" s="61"/>
      <c r="ME144" s="61"/>
      <c r="MF144" s="61"/>
      <c r="MG144" s="61"/>
      <c r="MH144" s="61"/>
      <c r="MI144" s="61"/>
      <c r="MJ144" s="61"/>
      <c r="MK144" s="61"/>
      <c r="ML144" s="61"/>
      <c r="MM144" s="61"/>
      <c r="MN144" s="61"/>
      <c r="MO144" s="61"/>
      <c r="MP144" s="61"/>
      <c r="MQ144" s="61"/>
      <c r="MR144" s="61"/>
      <c r="MS144" s="61"/>
      <c r="MT144" s="61"/>
      <c r="MU144" s="61"/>
      <c r="MV144" s="61"/>
      <c r="MW144" s="61"/>
      <c r="MX144" s="61"/>
      <c r="MY144" s="61"/>
      <c r="MZ144" s="61"/>
      <c r="NA144" s="61"/>
      <c r="NB144" s="61"/>
      <c r="NC144" s="61"/>
      <c r="ND144" s="61"/>
      <c r="NE144" s="61"/>
      <c r="NF144" s="61"/>
      <c r="NG144" s="61"/>
      <c r="NH144" s="61"/>
      <c r="NI144" s="61"/>
      <c r="NJ144" s="61"/>
      <c r="NK144" s="61"/>
      <c r="NL144" s="61"/>
      <c r="NM144" s="61"/>
      <c r="NN144" s="61"/>
      <c r="NO144" s="61"/>
      <c r="NP144" s="61"/>
      <c r="NQ144" s="61"/>
      <c r="NR144" s="61"/>
      <c r="NS144" s="61"/>
      <c r="NT144" s="61"/>
      <c r="NU144" s="61"/>
      <c r="NV144" s="61"/>
      <c r="NW144" s="61"/>
      <c r="NX144" s="61"/>
      <c r="NY144" s="61"/>
      <c r="NZ144" s="61"/>
      <c r="OA144" s="61"/>
      <c r="OB144" s="61"/>
      <c r="OC144" s="61"/>
      <c r="OD144" s="61"/>
      <c r="OE144" s="61"/>
      <c r="OF144" s="61"/>
      <c r="OG144" s="61"/>
      <c r="OH144" s="61"/>
      <c r="OI144" s="61"/>
      <c r="OJ144" s="61"/>
      <c r="OK144" s="61"/>
      <c r="OL144" s="61"/>
      <c r="OM144" s="61"/>
      <c r="ON144" s="61"/>
      <c r="OO144" s="61"/>
      <c r="OP144" s="61"/>
      <c r="OQ144" s="61"/>
      <c r="OR144" s="61"/>
      <c r="OS144" s="61"/>
      <c r="OT144" s="61"/>
      <c r="OU144" s="61"/>
      <c r="OV144" s="61"/>
      <c r="OW144" s="61"/>
      <c r="OX144" s="61"/>
      <c r="OY144" s="61"/>
      <c r="OZ144" s="61"/>
      <c r="PA144" s="61"/>
      <c r="PB144" s="61"/>
      <c r="PC144" s="61"/>
      <c r="PD144" s="61"/>
      <c r="PE144" s="61"/>
      <c r="PF144" s="61"/>
      <c r="PG144" s="61"/>
      <c r="PH144" s="61"/>
      <c r="PI144" s="61"/>
      <c r="PJ144" s="61"/>
      <c r="PK144" s="61"/>
      <c r="PL144" s="61"/>
      <c r="PM144" s="61"/>
      <c r="PN144" s="61"/>
      <c r="PO144" s="61"/>
      <c r="PP144" s="61"/>
      <c r="PQ144" s="61"/>
      <c r="PR144" s="61"/>
      <c r="PS144" s="61"/>
      <c r="PT144" s="61"/>
      <c r="PU144" s="61"/>
      <c r="PV144" s="61"/>
      <c r="PW144" s="61"/>
      <c r="PX144" s="61"/>
      <c r="PY144" s="61"/>
      <c r="PZ144" s="61"/>
      <c r="QA144" s="61"/>
      <c r="QB144" s="61"/>
      <c r="QC144" s="61"/>
      <c r="QD144" s="61"/>
      <c r="QE144" s="61"/>
      <c r="QF144" s="61"/>
      <c r="QG144" s="61"/>
      <c r="QH144" s="61"/>
      <c r="QI144" s="61"/>
      <c r="QJ144" s="61"/>
      <c r="QK144" s="61"/>
      <c r="QL144" s="61"/>
      <c r="QM144" s="61"/>
      <c r="QN144" s="61"/>
      <c r="QO144" s="61"/>
      <c r="QP144" s="61"/>
      <c r="QQ144" s="61"/>
      <c r="QR144" s="61"/>
      <c r="QS144" s="61"/>
      <c r="QT144" s="61"/>
      <c r="QU144" s="61"/>
      <c r="QV144" s="61"/>
      <c r="QW144" s="61"/>
      <c r="QX144" s="61"/>
      <c r="QY144" s="61"/>
      <c r="QZ144" s="61"/>
      <c r="RA144" s="61"/>
      <c r="RB144" s="61"/>
      <c r="RC144" s="61"/>
      <c r="RD144" s="61"/>
      <c r="RE144" s="61"/>
      <c r="RF144" s="61"/>
      <c r="RG144" s="61"/>
      <c r="RH144" s="61"/>
      <c r="RI144" s="61"/>
      <c r="RJ144" s="61"/>
      <c r="RK144" s="61"/>
      <c r="RL144" s="61"/>
      <c r="RM144" s="61"/>
      <c r="RN144" s="61"/>
      <c r="RO144" s="61"/>
      <c r="RP144" s="61"/>
      <c r="RQ144" s="61"/>
      <c r="RR144" s="61"/>
      <c r="RS144" s="61"/>
      <c r="RT144" s="61"/>
      <c r="RU144" s="61"/>
      <c r="RV144" s="61"/>
      <c r="RW144" s="61"/>
      <c r="RX144" s="61"/>
      <c r="RY144" s="61"/>
      <c r="RZ144" s="61"/>
      <c r="SA144" s="61"/>
      <c r="SB144" s="61"/>
      <c r="SC144" s="61"/>
      <c r="SD144" s="61"/>
      <c r="SE144" s="61"/>
      <c r="SF144" s="61"/>
      <c r="SG144" s="61"/>
      <c r="SH144" s="61"/>
      <c r="SI144" s="61"/>
      <c r="SJ144" s="61"/>
    </row>
    <row r="145" spans="1:504" s="62" customFormat="1" ht="15" x14ac:dyDescent="0.25">
      <c r="A145" s="3"/>
      <c r="B145" s="55">
        <f>[1]город!B145+[1]Сетолово!B145+[1]Первомайский!B145+[1]Доманичи!B145+[1]Рамасуха!B145+'[1]Московское '!B145+'[1]Кр рог'!B145+[1]Польники!B145+[1]Баклань!B145+[1]Чопово!B145+[1]Бельково!B145+[1]Витовка!B145+[1]Гущино!B145+[1]Дмитрово!B145+[1]Речица!B145+[1]семцы!B145</f>
        <v>0</v>
      </c>
      <c r="C145" s="53"/>
      <c r="D145" s="26"/>
      <c r="E145" s="27"/>
      <c r="F145" s="27"/>
      <c r="G145" s="27"/>
      <c r="H145" s="27"/>
      <c r="I145" s="24">
        <v>0</v>
      </c>
      <c r="J145" s="24">
        <v>0</v>
      </c>
      <c r="K145" s="55">
        <f>[1]город!K145+[1]Сетолово!K145+[1]Первомайский!K145+[1]Доманичи!K145+[1]Рамасуха!K145+'[1]Московское '!K145+'[1]Кр рог'!K145+[1]Польники!K145+[1]Баклань!K145+[1]Чопово!K145+[1]Бельково!K145+[1]Витовка!K145+[1]Гущино!K145+[1]Дмитрово!K145+[1]Речица!K145+[1]семцы!K145</f>
        <v>0</v>
      </c>
      <c r="L145" s="40"/>
      <c r="M145" s="41"/>
      <c r="N145" s="32">
        <v>0</v>
      </c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1"/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1"/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1"/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1"/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1"/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1"/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1"/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1"/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61"/>
      <c r="HX145" s="61"/>
      <c r="HY145" s="61"/>
      <c r="HZ145" s="61"/>
      <c r="IA145" s="61"/>
      <c r="IB145" s="61"/>
      <c r="IC145" s="61"/>
      <c r="ID145" s="61"/>
      <c r="IE145" s="61"/>
      <c r="IF145" s="61"/>
      <c r="IG145" s="61"/>
      <c r="IH145" s="61"/>
      <c r="II145" s="61"/>
      <c r="IJ145" s="61"/>
      <c r="IK145" s="61"/>
      <c r="IL145" s="61"/>
      <c r="IM145" s="61"/>
      <c r="IN145" s="61"/>
      <c r="IO145" s="61"/>
      <c r="IP145" s="61"/>
      <c r="IQ145" s="61"/>
      <c r="IR145" s="61"/>
      <c r="IS145" s="61"/>
      <c r="IT145" s="61"/>
      <c r="IU145" s="61"/>
      <c r="IV145" s="61"/>
      <c r="IW145" s="61"/>
      <c r="IX145" s="61"/>
      <c r="IY145" s="61"/>
      <c r="IZ145" s="61"/>
      <c r="JA145" s="61"/>
      <c r="JB145" s="61"/>
      <c r="JC145" s="61"/>
      <c r="JD145" s="61"/>
      <c r="JE145" s="61"/>
      <c r="JF145" s="61"/>
      <c r="JG145" s="61"/>
      <c r="JH145" s="61"/>
      <c r="JI145" s="61"/>
      <c r="JJ145" s="61"/>
      <c r="JK145" s="61"/>
      <c r="JL145" s="61"/>
      <c r="JM145" s="61"/>
      <c r="JN145" s="61"/>
      <c r="JO145" s="61"/>
      <c r="JP145" s="61"/>
      <c r="JQ145" s="61"/>
      <c r="JR145" s="61"/>
      <c r="JS145" s="61"/>
      <c r="JT145" s="61"/>
      <c r="JU145" s="61"/>
      <c r="JV145" s="61"/>
      <c r="JW145" s="61"/>
      <c r="JX145" s="61"/>
      <c r="JY145" s="61"/>
      <c r="JZ145" s="61"/>
      <c r="KA145" s="61"/>
      <c r="KB145" s="61"/>
      <c r="KC145" s="61"/>
      <c r="KD145" s="61"/>
      <c r="KE145" s="61"/>
      <c r="KF145" s="61"/>
      <c r="KG145" s="61"/>
      <c r="KH145" s="61"/>
      <c r="KI145" s="61"/>
      <c r="KJ145" s="61"/>
      <c r="KK145" s="61"/>
      <c r="KL145" s="61"/>
      <c r="KM145" s="61"/>
      <c r="KN145" s="61"/>
      <c r="KO145" s="61"/>
      <c r="KP145" s="61"/>
      <c r="KQ145" s="61"/>
      <c r="KR145" s="61"/>
      <c r="KS145" s="61"/>
      <c r="KT145" s="61"/>
      <c r="KU145" s="61"/>
      <c r="KV145" s="61"/>
      <c r="KW145" s="61"/>
      <c r="KX145" s="61"/>
      <c r="KY145" s="61"/>
      <c r="KZ145" s="61"/>
      <c r="LA145" s="61"/>
      <c r="LB145" s="61"/>
      <c r="LC145" s="61"/>
      <c r="LD145" s="61"/>
      <c r="LE145" s="61"/>
      <c r="LF145" s="61"/>
      <c r="LG145" s="61"/>
      <c r="LH145" s="61"/>
      <c r="LI145" s="61"/>
      <c r="LJ145" s="61"/>
      <c r="LK145" s="61"/>
      <c r="LL145" s="61"/>
      <c r="LM145" s="61"/>
      <c r="LN145" s="61"/>
      <c r="LO145" s="61"/>
      <c r="LP145" s="61"/>
      <c r="LQ145" s="61"/>
      <c r="LR145" s="61"/>
      <c r="LS145" s="61"/>
      <c r="LT145" s="61"/>
      <c r="LU145" s="61"/>
      <c r="LV145" s="61"/>
      <c r="LW145" s="61"/>
      <c r="LX145" s="61"/>
      <c r="LY145" s="61"/>
      <c r="LZ145" s="61"/>
      <c r="MA145" s="61"/>
      <c r="MB145" s="61"/>
      <c r="MC145" s="61"/>
      <c r="MD145" s="61"/>
      <c r="ME145" s="61"/>
      <c r="MF145" s="61"/>
      <c r="MG145" s="61"/>
      <c r="MH145" s="61"/>
      <c r="MI145" s="61"/>
      <c r="MJ145" s="61"/>
      <c r="MK145" s="61"/>
      <c r="ML145" s="61"/>
      <c r="MM145" s="61"/>
      <c r="MN145" s="61"/>
      <c r="MO145" s="61"/>
      <c r="MP145" s="61"/>
      <c r="MQ145" s="61"/>
      <c r="MR145" s="61"/>
      <c r="MS145" s="61"/>
      <c r="MT145" s="61"/>
      <c r="MU145" s="61"/>
      <c r="MV145" s="61"/>
      <c r="MW145" s="61"/>
      <c r="MX145" s="61"/>
      <c r="MY145" s="61"/>
      <c r="MZ145" s="61"/>
      <c r="NA145" s="61"/>
      <c r="NB145" s="61"/>
      <c r="NC145" s="61"/>
      <c r="ND145" s="61"/>
      <c r="NE145" s="61"/>
      <c r="NF145" s="61"/>
      <c r="NG145" s="61"/>
      <c r="NH145" s="61"/>
      <c r="NI145" s="61"/>
      <c r="NJ145" s="61"/>
      <c r="NK145" s="61"/>
      <c r="NL145" s="61"/>
      <c r="NM145" s="61"/>
      <c r="NN145" s="61"/>
      <c r="NO145" s="61"/>
      <c r="NP145" s="61"/>
      <c r="NQ145" s="61"/>
      <c r="NR145" s="61"/>
      <c r="NS145" s="61"/>
      <c r="NT145" s="61"/>
      <c r="NU145" s="61"/>
      <c r="NV145" s="61"/>
      <c r="NW145" s="61"/>
      <c r="NX145" s="61"/>
      <c r="NY145" s="61"/>
      <c r="NZ145" s="61"/>
      <c r="OA145" s="61"/>
      <c r="OB145" s="61"/>
      <c r="OC145" s="61"/>
      <c r="OD145" s="61"/>
      <c r="OE145" s="61"/>
      <c r="OF145" s="61"/>
      <c r="OG145" s="61"/>
      <c r="OH145" s="61"/>
      <c r="OI145" s="61"/>
      <c r="OJ145" s="61"/>
      <c r="OK145" s="61"/>
      <c r="OL145" s="61"/>
      <c r="OM145" s="61"/>
      <c r="ON145" s="61"/>
      <c r="OO145" s="61"/>
      <c r="OP145" s="61"/>
      <c r="OQ145" s="61"/>
      <c r="OR145" s="61"/>
      <c r="OS145" s="61"/>
      <c r="OT145" s="61"/>
      <c r="OU145" s="61"/>
      <c r="OV145" s="61"/>
      <c r="OW145" s="61"/>
      <c r="OX145" s="61"/>
      <c r="OY145" s="61"/>
      <c r="OZ145" s="61"/>
      <c r="PA145" s="61"/>
      <c r="PB145" s="61"/>
      <c r="PC145" s="61"/>
      <c r="PD145" s="61"/>
      <c r="PE145" s="61"/>
      <c r="PF145" s="61"/>
      <c r="PG145" s="61"/>
      <c r="PH145" s="61"/>
      <c r="PI145" s="61"/>
      <c r="PJ145" s="61"/>
      <c r="PK145" s="61"/>
      <c r="PL145" s="61"/>
      <c r="PM145" s="61"/>
      <c r="PN145" s="61"/>
      <c r="PO145" s="61"/>
      <c r="PP145" s="61"/>
      <c r="PQ145" s="61"/>
      <c r="PR145" s="61"/>
      <c r="PS145" s="61"/>
      <c r="PT145" s="61"/>
      <c r="PU145" s="61"/>
      <c r="PV145" s="61"/>
      <c r="PW145" s="61"/>
      <c r="PX145" s="61"/>
      <c r="PY145" s="61"/>
      <c r="PZ145" s="61"/>
      <c r="QA145" s="61"/>
      <c r="QB145" s="61"/>
      <c r="QC145" s="61"/>
      <c r="QD145" s="61"/>
      <c r="QE145" s="61"/>
      <c r="QF145" s="61"/>
      <c r="QG145" s="61"/>
      <c r="QH145" s="61"/>
      <c r="QI145" s="61"/>
      <c r="QJ145" s="61"/>
      <c r="QK145" s="61"/>
      <c r="QL145" s="61"/>
      <c r="QM145" s="61"/>
      <c r="QN145" s="61"/>
      <c r="QO145" s="61"/>
      <c r="QP145" s="61"/>
      <c r="QQ145" s="61"/>
      <c r="QR145" s="61"/>
      <c r="QS145" s="61"/>
      <c r="QT145" s="61"/>
      <c r="QU145" s="61"/>
      <c r="QV145" s="61"/>
      <c r="QW145" s="61"/>
      <c r="QX145" s="61"/>
      <c r="QY145" s="61"/>
      <c r="QZ145" s="61"/>
      <c r="RA145" s="61"/>
      <c r="RB145" s="61"/>
      <c r="RC145" s="61"/>
      <c r="RD145" s="61"/>
      <c r="RE145" s="61"/>
      <c r="RF145" s="61"/>
      <c r="RG145" s="61"/>
      <c r="RH145" s="61"/>
      <c r="RI145" s="61"/>
      <c r="RJ145" s="61"/>
      <c r="RK145" s="61"/>
      <c r="RL145" s="61"/>
      <c r="RM145" s="61"/>
      <c r="RN145" s="61"/>
      <c r="RO145" s="61"/>
      <c r="RP145" s="61"/>
      <c r="RQ145" s="61"/>
      <c r="RR145" s="61"/>
      <c r="RS145" s="61"/>
      <c r="RT145" s="61"/>
      <c r="RU145" s="61"/>
      <c r="RV145" s="61"/>
      <c r="RW145" s="61"/>
      <c r="RX145" s="61"/>
      <c r="RY145" s="61"/>
      <c r="RZ145" s="61"/>
      <c r="SA145" s="61"/>
      <c r="SB145" s="61"/>
      <c r="SC145" s="61"/>
      <c r="SD145" s="61"/>
      <c r="SE145" s="61"/>
      <c r="SF145" s="61"/>
      <c r="SG145" s="61"/>
      <c r="SH145" s="61"/>
      <c r="SI145" s="61"/>
      <c r="SJ145" s="61"/>
    </row>
    <row r="146" spans="1:504" ht="15" x14ac:dyDescent="0.25">
      <c r="A146" s="3"/>
      <c r="B146" s="55">
        <f>[1]город!B146+[1]Сетолово!B146+[1]Первомайский!B146+[1]Доманичи!B146+[1]Рамасуха!B146+'[1]Московское '!B146+'[1]Кр рог'!B146+[1]Польники!B146+[1]Баклань!B146+[1]Чопово!B146+[1]Бельково!B146+[1]Витовка!B146+[1]Гущино!B146+[1]Дмитрово!B146+[1]Речица!B146+[1]семцы!B146</f>
        <v>0</v>
      </c>
      <c r="C146" s="53"/>
      <c r="D146" s="26"/>
      <c r="E146" s="27"/>
      <c r="F146" s="27"/>
      <c r="G146" s="27"/>
      <c r="H146" s="27"/>
      <c r="I146" s="24">
        <v>0</v>
      </c>
      <c r="J146" s="24">
        <v>0</v>
      </c>
      <c r="K146" s="55">
        <f>[1]город!K146+[1]Сетолово!K146+[1]Первомайский!K146+[1]Доманичи!K146+[1]Рамасуха!K146+'[1]Московское '!K146+'[1]Кр рог'!K146+[1]Польники!K146+[1]Баклань!K146+[1]Чопово!K146+[1]Бельково!K146+[1]Витовка!K146+[1]Гущино!K146+[1]Дмитрово!K146+[1]Речица!K146+[1]семцы!K146</f>
        <v>0</v>
      </c>
      <c r="L146" s="40"/>
      <c r="M146" s="41"/>
      <c r="N146" s="32">
        <v>0</v>
      </c>
    </row>
    <row r="147" spans="1:504" ht="15" x14ac:dyDescent="0.25">
      <c r="A147" s="3"/>
      <c r="B147" s="55">
        <f>[1]город!B147+[1]Сетолово!B147+[1]Первомайский!B147+[1]Доманичи!B147+[1]Рамасуха!B147+'[1]Московское '!B147+'[1]Кр рог'!B147+[1]Польники!B147+[1]Баклань!B147+[1]Чопово!B147+[1]Бельково!B147+[1]Витовка!B147+[1]Гущино!B147+[1]Дмитрово!B147+[1]Речица!B147+[1]семцы!B147</f>
        <v>0</v>
      </c>
      <c r="C147" s="53"/>
      <c r="D147" s="26"/>
      <c r="E147" s="27"/>
      <c r="F147" s="27"/>
      <c r="G147" s="27"/>
      <c r="H147" s="27"/>
      <c r="I147" s="24">
        <v>0</v>
      </c>
      <c r="J147" s="24">
        <v>0</v>
      </c>
      <c r="K147" s="55">
        <f>[1]город!K147+[1]Сетолово!K147+[1]Первомайский!K147+[1]Доманичи!K147+[1]Рамасуха!K147+'[1]Московское '!K147+'[1]Кр рог'!K147+[1]Польники!K147+[1]Баклань!K147+[1]Чопово!K147+[1]Бельково!K147+[1]Витовка!K147+[1]Гущино!K147+[1]Дмитрово!K147+[1]Речица!K147+[1]семцы!K147</f>
        <v>0</v>
      </c>
      <c r="L147" s="40"/>
      <c r="M147" s="41"/>
      <c r="N147" s="32">
        <v>0</v>
      </c>
    </row>
    <row r="148" spans="1:504" ht="15" x14ac:dyDescent="0.25">
      <c r="A148" s="3"/>
      <c r="B148" s="55">
        <f>[1]город!B148+[1]Сетолово!B148+[1]Первомайский!B148+[1]Доманичи!B148+[1]Рамасуха!B148+'[1]Московское '!B148+'[1]Кр рог'!B148+[1]Польники!B148+[1]Баклань!B148+[1]Чопово!B148+[1]Бельково!B148+[1]Витовка!B148+[1]Гущино!B148+[1]Дмитрово!B148+[1]Речица!B148+[1]семцы!B148</f>
        <v>0</v>
      </c>
      <c r="C148" s="53"/>
      <c r="D148" s="26"/>
      <c r="E148" s="27"/>
      <c r="F148" s="27"/>
      <c r="G148" s="27"/>
      <c r="H148" s="27"/>
      <c r="I148" s="24">
        <v>0</v>
      </c>
      <c r="J148" s="24">
        <v>0</v>
      </c>
      <c r="K148" s="55">
        <f>[1]город!K148+[1]Сетолово!K148+[1]Первомайский!K148+[1]Доманичи!K148+[1]Рамасуха!K148+'[1]Московское '!K148+'[1]Кр рог'!K148+[1]Польники!K148+[1]Баклань!K148+[1]Чопово!K148+[1]Бельково!K148+[1]Витовка!K148+[1]Гущино!K148+[1]Дмитрово!K148+[1]Речица!K148+[1]семцы!K148</f>
        <v>0</v>
      </c>
      <c r="L148" s="40"/>
      <c r="M148" s="41"/>
      <c r="N148" s="32">
        <v>0</v>
      </c>
    </row>
    <row r="149" spans="1:504" ht="15" x14ac:dyDescent="0.15">
      <c r="A149" s="66"/>
      <c r="B149" s="55">
        <f>[1]город!B149+[1]Сетолово!B149+[1]Первомайский!B149+[1]Доманичи!B149+[1]Рамасуха!B149+'[1]Московское '!B149+'[1]Кр рог'!B149+[1]Польники!B149+[1]Баклань!B149+[1]Чопово!B149+[1]Бельково!B149+[1]Витовка!B149+[1]Гущино!B149+[1]Дмитрово!B149+[1]Речица!B149+[1]семцы!B149</f>
        <v>0</v>
      </c>
      <c r="C149" s="53"/>
      <c r="D149" s="26"/>
      <c r="E149" s="27"/>
      <c r="F149" s="27"/>
      <c r="G149" s="27"/>
      <c r="H149" s="27"/>
      <c r="I149" s="24">
        <v>0</v>
      </c>
      <c r="J149" s="24">
        <v>0</v>
      </c>
      <c r="K149" s="55">
        <f>[1]город!K149+[1]Сетолово!K149+[1]Первомайский!K149+[1]Доманичи!K149+[1]Рамасуха!K149+'[1]Московское '!K149+'[1]Кр рог'!K149+[1]Польники!K149+[1]Баклань!K149+[1]Чопово!K149+[1]Бельково!K149+[1]Витовка!K149+[1]Гущино!K149+[1]Дмитрово!K149+[1]Речица!K149+[1]семцы!K149</f>
        <v>0</v>
      </c>
      <c r="L149" s="40"/>
      <c r="M149" s="41"/>
      <c r="N149" s="32">
        <v>0</v>
      </c>
    </row>
    <row r="150" spans="1:504" ht="15" x14ac:dyDescent="0.15">
      <c r="A150" s="66"/>
      <c r="B150" s="55">
        <f>[1]город!B150+[1]Сетолово!B150+[1]Первомайский!B150+[1]Доманичи!B150+[1]Рамасуха!B150+'[1]Московское '!B150+'[1]Кр рог'!B150+[1]Польники!B150+[1]Баклань!B150+[1]Чопово!B150+[1]Бельково!B150+[1]Витовка!B150+[1]Гущино!B150+[1]Дмитрово!B150+[1]Речица!B150+[1]семцы!B150</f>
        <v>0</v>
      </c>
      <c r="C150" s="53"/>
      <c r="D150" s="26"/>
      <c r="E150" s="27"/>
      <c r="F150" s="27"/>
      <c r="G150" s="27"/>
      <c r="H150" s="27"/>
      <c r="I150" s="24">
        <v>0</v>
      </c>
      <c r="J150" s="24">
        <v>0</v>
      </c>
      <c r="K150" s="55">
        <f>[1]город!K150+[1]Сетолово!K150+[1]Первомайский!K150+[1]Доманичи!K150+[1]Рамасуха!K150+'[1]Московское '!K150+'[1]Кр рог'!K150+[1]Польники!K150+[1]Баклань!K150+[1]Чопово!K150+[1]Бельково!K150+[1]Витовка!K150+[1]Гущино!K150+[1]Дмитрово!K150+[1]Речица!K150+[1]семцы!K150</f>
        <v>0</v>
      </c>
      <c r="L150" s="40"/>
      <c r="M150" s="41"/>
      <c r="N150" s="32">
        <v>0</v>
      </c>
    </row>
    <row r="151" spans="1:504" ht="38.25" x14ac:dyDescent="0.25">
      <c r="A151" s="3" t="s">
        <v>70</v>
      </c>
      <c r="B151" s="53">
        <f t="shared" ref="B151:H151" si="34">SUM(B153:B156)</f>
        <v>942.2</v>
      </c>
      <c r="C151" s="53">
        <f t="shared" si="34"/>
        <v>0</v>
      </c>
      <c r="D151" s="53">
        <f t="shared" si="34"/>
        <v>1153.3</v>
      </c>
      <c r="E151" s="53">
        <f t="shared" si="34"/>
        <v>1355.6</v>
      </c>
      <c r="F151" s="53">
        <f t="shared" si="34"/>
        <v>925.2</v>
      </c>
      <c r="G151" s="53">
        <f t="shared" si="34"/>
        <v>0</v>
      </c>
      <c r="H151" s="53">
        <f t="shared" si="34"/>
        <v>1393.2</v>
      </c>
      <c r="I151" s="24">
        <f>F151/E151</f>
        <v>0.68250221304219538</v>
      </c>
      <c r="J151" s="24">
        <f t="shared" si="24"/>
        <v>1.4786669496922098</v>
      </c>
      <c r="K151" s="53">
        <f t="shared" ref="K151:M151" si="35">SUM(K153:K156)</f>
        <v>1164.6999999999998</v>
      </c>
      <c r="L151" s="53">
        <f t="shared" si="35"/>
        <v>983.9</v>
      </c>
      <c r="M151" s="60">
        <f t="shared" si="35"/>
        <v>1003.9</v>
      </c>
      <c r="N151" s="32">
        <f t="shared" si="26"/>
        <v>0.83598908986505871</v>
      </c>
    </row>
    <row r="152" spans="1:504" ht="25.5" x14ac:dyDescent="0.25">
      <c r="A152" s="2" t="s">
        <v>71</v>
      </c>
      <c r="B152" s="55">
        <f>[1]город!B152+[1]Сетолово!B152+[1]Первомайский!B152+[1]Доманичи!B152+[1]Рамасуха!B152+'[1]Московское '!B152+'[1]Кр рог'!B152+[1]Польники!B152+[1]Баклань!B152+[1]Чопово!B152+[1]Бельково!B152+[1]Витовка!B152+[1]Гущино!B152+[1]Дмитрово!B152+[1]Речица!B152+[1]семцы!B152</f>
        <v>0</v>
      </c>
      <c r="C152" s="53"/>
      <c r="D152" s="26"/>
      <c r="E152" s="27"/>
      <c r="F152" s="27"/>
      <c r="G152" s="27"/>
      <c r="H152" s="27"/>
      <c r="I152" s="24"/>
      <c r="J152" s="24"/>
      <c r="K152" s="55">
        <f>[1]город!K152+[1]Сетолово!K152+[1]Первомайский!K152+[1]Доманичи!K152+[1]Рамасуха!K152+'[1]Московское '!K152+'[1]Кр рог'!K152+[1]Польники!K152+[1]Баклань!K152+[1]Чопово!K152+[1]Бельково!K152+[1]Витовка!K152+[1]Гущино!K152+[1]Дмитрово!K152+[1]Речица!K152+[1]семцы!K152</f>
        <v>0</v>
      </c>
      <c r="L152" s="55">
        <f>[1]город!L152+[1]Сетолово!L152+[1]Первомайский!L152+[1]Доманичи!L152+[1]Рамасуха!L152+'[1]Московское '!L152+'[1]Кр рог'!L152+[1]Польники!L152+[1]Баклань!L152+[1]Чопово!L152+[1]Бельково!L152+[1]Витовка!L152+[1]Гущино!L152+[1]Дмитрово!L152+[1]Речица!L152+[1]семцы!L152</f>
        <v>0</v>
      </c>
      <c r="M152" s="55">
        <f>[1]город!M152+[1]Сетолово!M152+[1]Первомайский!M152+[1]Доманичи!M152+[1]Рамасуха!M152+'[1]Московское '!M152+'[1]Кр рог'!M152+[1]Польники!M152+[1]Баклань!M152+[1]Чопово!M152+[1]Бельково!M152+[1]Витовка!M152+[1]Гущино!M152+[1]Дмитрово!M152+[1]Речица!M152+[1]семцы!M152</f>
        <v>0</v>
      </c>
      <c r="N152" s="32"/>
    </row>
    <row r="153" spans="1:504" ht="25.5" x14ac:dyDescent="0.25">
      <c r="A153" s="3" t="s">
        <v>72</v>
      </c>
      <c r="B153" s="55">
        <f>[1]город!B153+[1]Сетолово!B153+[1]Первомайский!B153+[1]Доманичи!B153+[1]Рамасуха!B153+'[1]Московское '!B153+'[1]Кр рог'!B153+[1]Польники!B153+[1]Баклань!B153+[1]Чопово!B153+[1]Бельково!B153+[1]Витовка!B153+[1]Гущино!B153+[1]Дмитрово!B153+[1]Речица!B153+[1]семцы!B153</f>
        <v>0</v>
      </c>
      <c r="C153" s="55"/>
      <c r="D153" s="55">
        <f>[1]город!D153+[1]Сетолово!D153+[1]Первомайский!D153+[1]Доманичи!D153+[1]Рамасуха!D153+'[1]Московское '!D153+'[1]Кр рог'!D153+[1]Польники!D153+[1]Баклань!D153+[1]Чопово!D153+[1]Бельково!D153+[1]Витовка!D153+[1]Гущино!D153+[1]Дмитрово!D153+[1]Речица!D153+[1]семцы!D153</f>
        <v>0</v>
      </c>
      <c r="E153" s="55">
        <f>[1]город!E153+[1]Сетолово!E153+[1]Первомайский!E153+[1]Доманичи!E153+[1]Рамасуха!E153+'[1]Московское '!E153+'[1]Кр рог'!E153+[1]Польники!E153+[1]Баклань!E153+[1]Чопово!E153+[1]Бельково!E153+[1]Витовка!E153+[1]Гущино!E153+[1]Дмитрово!E153+[1]Речица!E153+[1]семцы!E153</f>
        <v>0</v>
      </c>
      <c r="F153" s="55">
        <f>[1]город!F153+[1]Сетолово!F153+[1]Первомайский!F153+[1]Доманичи!F153+[1]Рамасуха!F153+'[1]Московское '!F153+'[1]Кр рог'!F153+[1]Польники!F153+[1]Баклань!F153+[1]Чопово!F153+[1]Бельково!F153+[1]Витовка!F153+[1]Гущино!F153+[1]Дмитрово!F153+[1]Речица!F153+[1]семцы!F153</f>
        <v>0</v>
      </c>
      <c r="G153" s="55"/>
      <c r="H153" s="55">
        <f>[1]город!H153+[1]Сетолово!H153+[1]Первомайский!H153+[1]Доманичи!H153+[1]Рамасуха!H153+'[1]Московское '!H153+'[1]Кр рог'!H153+[1]Польники!H153+[1]Баклань!H153+[1]Чопово!H153+[1]Бельково!H153+[1]Витовка!H153+[1]Гущино!H153+[1]Дмитрово!H153+[1]Речица!H153+[1]семцы!H153</f>
        <v>0</v>
      </c>
      <c r="I153" s="24">
        <v>0</v>
      </c>
      <c r="J153" s="24">
        <v>0</v>
      </c>
      <c r="K153" s="55">
        <f>[1]город!K153+[1]Сетолово!K153+[1]Первомайский!K153+[1]Доманичи!K153+[1]Рамасуха!K153+'[1]Московское '!K153+'[1]Кр рог'!K153+[1]Польники!K153+[1]Баклань!K153+[1]Чопово!K153+[1]Бельково!K153+[1]Витовка!K153+[1]Гущино!K153+[1]Дмитрово!K153+[1]Речица!K153+[1]семцы!K153</f>
        <v>0</v>
      </c>
      <c r="L153" s="55">
        <f>[1]город!L153+[1]Сетолово!L153+[1]Первомайский!L153+[1]Доманичи!L153+[1]Рамасуха!L153+'[1]Московское '!L153+'[1]Кр рог'!L153+[1]Польники!L153+[1]Баклань!L153+[1]Чопово!L153+[1]Бельково!L153+[1]Витовка!L153+[1]Гущино!L153+[1]Дмитрово!L153+[1]Речица!L153+[1]семцы!L153</f>
        <v>0</v>
      </c>
      <c r="M153" s="55">
        <f>[1]город!M153+[1]Сетолово!M153+[1]Первомайский!M153+[1]Доманичи!M153+[1]Рамасуха!M153+'[1]Московское '!M153+'[1]Кр рог'!M153+[1]Польники!M153+[1]Баклань!M153+[1]Чопово!M153+[1]Бельково!M153+[1]Витовка!M153+[1]Гущино!M153+[1]Дмитрово!M153+[1]Речица!M153+[1]семцы!M153</f>
        <v>0</v>
      </c>
      <c r="N153" s="32">
        <v>0</v>
      </c>
    </row>
    <row r="154" spans="1:504" ht="38.25" x14ac:dyDescent="0.25">
      <c r="A154" s="65" t="s">
        <v>68</v>
      </c>
      <c r="B154" s="276">
        <v>942.2</v>
      </c>
      <c r="C154" s="276"/>
      <c r="D154" s="276">
        <v>1153.3</v>
      </c>
      <c r="E154" s="276">
        <f>[1]город!E154+[1]Сетолово!E154+[1]Первомайский!E154+[1]Доманичи!E154+[1]Рамасуха!E154+'[1]Московское '!E154+'[1]Кр рог'!E154+[1]Польники!E154+[1]Баклань!E154+[1]Чопово!E154+[1]Бельково!E154+[1]Витовка!E154+[1]Гущино!E154+[1]Дмитрово!E154+[1]Речица!E154+[1]семцы!E154</f>
        <v>1355.6</v>
      </c>
      <c r="F154" s="276">
        <v>925.2</v>
      </c>
      <c r="G154" s="276"/>
      <c r="H154" s="276">
        <f>[1]город!H154+[1]Сетолово!H154+[1]Первомайский!H154+[1]Доманичи!H154+[1]Рамасуха!H154+'[1]Московское '!H154+'[1]Кр рог'!H154+[1]Польники!H154+[1]Баклань!H154+[1]Чопово!H154+[1]Бельково!H154+[1]Витовка!H154+[1]Гущино!H154+[1]Дмитрово!H154+[1]Речица!H154+[1]семцы!H154</f>
        <v>1393.2</v>
      </c>
      <c r="I154" s="259">
        <f t="shared" ref="I154" si="36">F154/E154</f>
        <v>0.68250221304219538</v>
      </c>
      <c r="J154" s="259">
        <f t="shared" si="24"/>
        <v>1.4786669496922098</v>
      </c>
      <c r="K154" s="276">
        <f>[1]город!K154+[1]Сетолово!K154+[1]Первомайский!K154+[1]Доманичи!K154+[1]Рамасуха!K154+'[1]Московское '!K154+'[1]Кр рог'!K154+[1]Польники!K154+[1]Баклань!K154+[1]Чопово!K154+[1]Бельково!K154+[1]Витовка!K154+[1]Гущино!K154+[1]Дмитрово!K154+[1]Речица!K154+[1]семцы!K154</f>
        <v>1164.6999999999998</v>
      </c>
      <c r="L154" s="276">
        <f>[1]город!L154+[1]Сетолово!L154+[1]Первомайский!L154+[1]Доманичи!L154+[1]Рамасуха!L154+'[1]Московское '!L154+'[1]Кр рог'!L154+[1]Польники!L154+[1]Баклань!L154+[1]Чопово!L154+[1]Бельково!L154+[1]Витовка!L154+[1]Гущино!L154+[1]Дмитрово!L154+[1]Речица!L154+[1]семцы!L154</f>
        <v>983.9</v>
      </c>
      <c r="M154" s="276">
        <f>[1]город!M154+[1]Сетолово!M154+[1]Первомайский!M154+[1]Доманичи!M154+[1]Рамасуха!M154+'[1]Московское '!M154+'[1]Кр рог'!M154+[1]Польники!M154+[1]Баклань!M154+[1]Чопово!M154+[1]Бельково!M154+[1]Витовка!M154+[1]Гущино!M154+[1]Дмитрово!M154+[1]Речица!M154+[1]семцы!M154</f>
        <v>1003.9</v>
      </c>
      <c r="N154" s="260">
        <f t="shared" si="26"/>
        <v>0.83598908986505871</v>
      </c>
    </row>
    <row r="155" spans="1:504" ht="15" x14ac:dyDescent="0.25">
      <c r="A155" s="3"/>
      <c r="B155" s="55">
        <f>[1]город!B155+[1]Сетолово!B155+[1]Первомайский!B155+[1]Доманичи!B155+[1]Рамасуха!B155+'[1]Московское '!B155+'[1]Кр рог'!B155+[1]Польники!B155+[1]Баклань!B155+[1]Чопово!B155+[1]Бельково!B155+[1]Витовка!B155+[1]Гущино!B155+[1]Дмитрово!B155+[1]Речица!B155+[1]семцы!B155</f>
        <v>0</v>
      </c>
      <c r="C155" s="53"/>
      <c r="D155" s="26"/>
      <c r="E155" s="27"/>
      <c r="F155" s="27"/>
      <c r="G155" s="27"/>
      <c r="H155" s="27"/>
      <c r="I155" s="24">
        <v>0</v>
      </c>
      <c r="J155" s="24">
        <v>0</v>
      </c>
      <c r="K155" s="55">
        <f>[1]город!K155+[1]Сетолово!K155+[1]Первомайский!K155+[1]Доманичи!K155+[1]Рамасуха!K155+'[1]Московское '!K155+'[1]Кр рог'!K155+[1]Польники!K155+[1]Баклань!K155+[1]Чопово!K155+[1]Бельково!K155+[1]Витовка!K155+[1]Гущино!K155+[1]Дмитрово!K155+[1]Речица!K155+[1]семцы!K155</f>
        <v>0</v>
      </c>
      <c r="L155" s="55">
        <f>[1]город!L155+[1]Сетолово!L155+[1]Первомайский!L155+[1]Доманичи!L155+[1]Рамасуха!L155+'[1]Московское '!L155+'[1]Кр рог'!L155+[1]Польники!L155+[1]Баклань!L155+[1]Чопово!L155+[1]Бельково!L155+[1]Витовка!L155+[1]Гущино!L155+[1]Дмитрово!L155+[1]Речица!L155+[1]семцы!L155</f>
        <v>0</v>
      </c>
      <c r="M155" s="55">
        <f>[1]город!M155+[1]Сетолово!M155+[1]Первомайский!M155+[1]Доманичи!M155+[1]Рамасуха!M155+'[1]Московское '!M155+'[1]Кр рог'!M155+[1]Польники!M155+[1]Баклань!M155+[1]Чопово!M155+[1]Бельково!M155+[1]Витовка!M155+[1]Гущино!M155+[1]Дмитрово!M155+[1]Речица!M155+[1]семцы!M155</f>
        <v>0</v>
      </c>
      <c r="N155" s="32">
        <v>0</v>
      </c>
    </row>
    <row r="156" spans="1:504" ht="15" x14ac:dyDescent="0.25">
      <c r="A156" s="3"/>
      <c r="B156" s="55">
        <f>[1]город!B156+[1]Сетолово!B156+[1]Первомайский!B156+[1]Доманичи!B156+[1]Рамасуха!B156+'[1]Московское '!B156+'[1]Кр рог'!B156+[1]Польники!B156+[1]Баклань!B156+[1]Чопово!B156+[1]Бельково!B156+[1]Витовка!B156+[1]Гущино!B156+[1]Дмитрово!B156+[1]Речица!B156+[1]семцы!B156</f>
        <v>0</v>
      </c>
      <c r="C156" s="53"/>
      <c r="D156" s="26"/>
      <c r="E156" s="27"/>
      <c r="F156" s="27"/>
      <c r="G156" s="27"/>
      <c r="H156" s="27"/>
      <c r="I156" s="24">
        <v>0</v>
      </c>
      <c r="J156" s="24">
        <v>0</v>
      </c>
      <c r="K156" s="55">
        <f>[1]город!K156+[1]Сетолово!K156+[1]Первомайский!K156+[1]Доманичи!K156+[1]Рамасуха!K156+'[1]Московское '!K156+'[1]Кр рог'!K156+[1]Польники!K156+[1]Баклань!K156+[1]Чопово!K156+[1]Бельково!K156+[1]Витовка!K156+[1]Гущино!K156+[1]Дмитрово!K156+[1]Речица!K156+[1]семцы!K156</f>
        <v>0</v>
      </c>
      <c r="L156" s="55">
        <f>[1]город!L156+[1]Сетолово!L156+[1]Первомайский!L156+[1]Доманичи!L156+[1]Рамасуха!L156+'[1]Московское '!L156+'[1]Кр рог'!L156+[1]Польники!L156+[1]Баклань!L156+[1]Чопово!L156+[1]Бельково!L156+[1]Витовка!L156+[1]Гущино!L156+[1]Дмитрово!L156+[1]Речица!L156+[1]семцы!L156</f>
        <v>0</v>
      </c>
      <c r="M156" s="55">
        <f>[1]город!M156+[1]Сетолово!M156+[1]Первомайский!M156+[1]Доманичи!M156+[1]Рамасуха!M156+'[1]Московское '!M156+'[1]Кр рог'!M156+[1]Польники!M156+[1]Баклань!M156+[1]Чопово!M156+[1]Бельково!M156+[1]Витовка!M156+[1]Гущино!M156+[1]Дмитрово!M156+[1]Речица!M156+[1]семцы!M156</f>
        <v>0</v>
      </c>
      <c r="N156" s="32">
        <v>0</v>
      </c>
    </row>
    <row r="157" spans="1:504" ht="25.5" x14ac:dyDescent="0.25">
      <c r="A157" s="3" t="s">
        <v>73</v>
      </c>
      <c r="B157" s="53">
        <f t="shared" ref="B157:H157" si="37">SUM(B159:B160)</f>
        <v>0</v>
      </c>
      <c r="C157" s="53">
        <f t="shared" si="37"/>
        <v>0</v>
      </c>
      <c r="D157" s="53">
        <f t="shared" si="37"/>
        <v>0</v>
      </c>
      <c r="E157" s="53">
        <f t="shared" si="37"/>
        <v>0</v>
      </c>
      <c r="F157" s="53">
        <f t="shared" si="37"/>
        <v>0</v>
      </c>
      <c r="G157" s="53">
        <f t="shared" si="37"/>
        <v>0</v>
      </c>
      <c r="H157" s="53">
        <f t="shared" si="37"/>
        <v>0</v>
      </c>
      <c r="I157" s="24">
        <v>0</v>
      </c>
      <c r="J157" s="24">
        <v>0</v>
      </c>
      <c r="K157" s="53">
        <f>SUM(K159:K160)</f>
        <v>0</v>
      </c>
      <c r="L157" s="53">
        <f>SUM(L159:L160)</f>
        <v>0</v>
      </c>
      <c r="M157" s="60">
        <f>SUM(M159:M160)</f>
        <v>0</v>
      </c>
      <c r="N157" s="32">
        <v>0</v>
      </c>
    </row>
    <row r="158" spans="1:504" ht="15" x14ac:dyDescent="0.25">
      <c r="A158" s="2" t="s">
        <v>74</v>
      </c>
      <c r="B158" s="55">
        <f>[1]город!B158+[1]Сетолово!B158+[1]Первомайский!B158+[1]Доманичи!B158+[1]Рамасуха!B158+'[1]Московское '!B158+'[1]Кр рог'!B158+[1]Польники!B158+[1]Баклань!B158+[1]Чопово!B158+[1]Бельково!B158+[1]Витовка!B158+[1]Гущино!B158+[1]Дмитрово!B158+[1]Речица!B158+[1]семцы!B158</f>
        <v>0</v>
      </c>
      <c r="C158" s="53"/>
      <c r="D158" s="26"/>
      <c r="E158" s="27"/>
      <c r="F158" s="27"/>
      <c r="G158" s="27"/>
      <c r="H158" s="27"/>
      <c r="I158" s="24"/>
      <c r="J158" s="24"/>
      <c r="K158" s="55">
        <f>[1]город!K158+[1]Сетолово!K158+[1]Первомайский!K158+[1]Доманичи!K158+[1]Рамасуха!K158+'[1]Московское '!K158+'[1]Кр рог'!K158+[1]Польники!K158+[1]Баклань!K158+[1]Чопово!K158+[1]Бельково!K158+[1]Витовка!K158+[1]Гущино!K158+[1]Дмитрово!K158+[1]Речица!K158+[1]семцы!K158</f>
        <v>0</v>
      </c>
      <c r="L158" s="55">
        <f>[1]город!L158+[1]Сетолово!L158+[1]Первомайский!L158+[1]Доманичи!L158+[1]Рамасуха!L158+'[1]Московское '!L158+'[1]Кр рог'!L158+[1]Польники!L158+[1]Баклань!L158+[1]Чопово!L158+[1]Бельково!L158+[1]Витовка!L158+[1]Гущино!L158+[1]Дмитрово!L158+[1]Речица!L158+[1]семцы!L158</f>
        <v>0</v>
      </c>
      <c r="M158" s="55">
        <f>[1]город!M158+[1]Сетолово!M158+[1]Первомайский!M158+[1]Доманичи!M158+[1]Рамасуха!M158+'[1]Московское '!M158+'[1]Кр рог'!M158+[1]Польники!M158+[1]Баклань!M158+[1]Чопово!M158+[1]Бельково!M158+[1]Витовка!M158+[1]Гущино!M158+[1]Дмитрово!M158+[1]Речица!M158+[1]семцы!M158</f>
        <v>0</v>
      </c>
      <c r="N158" s="32"/>
    </row>
    <row r="159" spans="1:504" ht="15" x14ac:dyDescent="0.25">
      <c r="A159" s="3" t="s">
        <v>75</v>
      </c>
      <c r="B159" s="55">
        <v>0</v>
      </c>
      <c r="C159" s="55"/>
      <c r="D159" s="55">
        <f>[1]город!D159+[1]Сетолово!D159+[1]Первомайский!D159+[1]Доманичи!D159+[1]Рамасуха!D159+'[1]Московское '!D159+'[1]Кр рог'!D159+[1]Польники!D159+[1]Баклань!D159+[1]Чопово!D159+[1]Бельково!D159+[1]Витовка!D159+[1]Гущино!D159+[1]Дмитрово!D159+[1]Речица!D159+[1]семцы!D159</f>
        <v>0</v>
      </c>
      <c r="E159" s="55">
        <f>[1]город!E159+[1]Сетолово!E159+[1]Первомайский!E159+[1]Доманичи!E159+[1]Рамасуха!E159+'[1]Московское '!E159+'[1]Кр рог'!E159+[1]Польники!E159+[1]Баклань!E159+[1]Чопово!E159+[1]Бельково!E159+[1]Витовка!E159+[1]Гущино!E159+[1]Дмитрово!E159+[1]Речица!E159+[1]семцы!E159</f>
        <v>0</v>
      </c>
      <c r="F159" s="55">
        <f>[1]город!F159+[1]Сетолово!F159+[1]Первомайский!F159+[1]Доманичи!F159+[1]Рамасуха!F159+'[1]Московское '!F159+'[1]Кр рог'!F159+[1]Польники!F159+[1]Баклань!F159+[1]Чопово!F159+[1]Бельково!F159+[1]Витовка!F159+[1]Гущино!F159+[1]Дмитрово!F159+[1]Речица!F159+[1]семцы!F159</f>
        <v>0</v>
      </c>
      <c r="G159" s="55"/>
      <c r="H159" s="55">
        <f>[1]город!H159+[1]Сетолово!H159+[1]Первомайский!H159+[1]Доманичи!H159+[1]Рамасуха!H159+'[1]Московское '!H159+'[1]Кр рог'!H159+[1]Польники!H159+[1]Баклань!H159+[1]Чопово!H159+[1]Бельково!H159+[1]Витовка!H159+[1]Гущино!H159+[1]Дмитрово!H159+[1]Речица!H159+[1]семцы!H159</f>
        <v>0</v>
      </c>
      <c r="I159" s="24">
        <v>0</v>
      </c>
      <c r="J159" s="24">
        <v>0</v>
      </c>
      <c r="K159" s="55">
        <f>[1]город!K159+[1]Сетолово!K159+[1]Первомайский!K159+[1]Доманичи!K159+[1]Рамасуха!K159+'[1]Московское '!K159+'[1]Кр рог'!K159+[1]Польники!K159+[1]Баклань!K159+[1]Чопово!K159+[1]Бельково!K159+[1]Витовка!K159+[1]Гущино!K159+[1]Дмитрово!K159+[1]Речица!K159+[1]семцы!K159</f>
        <v>0</v>
      </c>
      <c r="L159" s="55">
        <f>[1]город!L159+[1]Сетолово!L159+[1]Первомайский!L159+[1]Доманичи!L159+[1]Рамасуха!L159+'[1]Московское '!L159+'[1]Кр рог'!L159+[1]Польники!L159+[1]Баклань!L159+[1]Чопово!L159+[1]Бельково!L159+[1]Витовка!L159+[1]Гущино!L159+[1]Дмитрово!L159+[1]Речица!L159+[1]семцы!L159</f>
        <v>0</v>
      </c>
      <c r="M159" s="55">
        <f>[1]город!M159+[1]Сетолово!M159+[1]Первомайский!M159+[1]Доманичи!M159+[1]Рамасуха!M159+'[1]Московское '!M159+'[1]Кр рог'!M159+[1]Польники!M159+[1]Баклань!M159+[1]Чопово!M159+[1]Бельково!M159+[1]Витовка!M159+[1]Гущино!M159+[1]Дмитрово!M159+[1]Речица!M159+[1]семцы!M159</f>
        <v>0</v>
      </c>
      <c r="N159" s="32">
        <v>0</v>
      </c>
    </row>
    <row r="160" spans="1:504" ht="15" x14ac:dyDescent="0.25">
      <c r="A160" s="3" t="s">
        <v>155</v>
      </c>
      <c r="B160" s="55">
        <f>[1]город!B160+[1]Сетолово!B160+[1]Первомайский!B160+[1]Доманичи!B160+[1]Рамасуха!B160+'[1]Московское '!B160+'[1]Кр рог'!B160+[1]Польники!B160+[1]Баклань!B160+[1]Чопово!B160+[1]Бельково!B160+[1]Витовка!B160+[1]Гущино!B160+[1]Дмитрово!B160+[1]Речица!B160+[1]семцы!B160</f>
        <v>0</v>
      </c>
      <c r="C160" s="55"/>
      <c r="D160" s="55">
        <f>[1]город!D160+[1]Сетолово!D160+[1]Первомайский!D160+[1]Доманичи!D160+[1]Рамасуха!D160+'[1]Московское '!D160+'[1]Кр рог'!D160+[1]Польники!D160+[1]Баклань!D160+[1]Чопово!D160+[1]Бельково!D160+[1]Витовка!D160+[1]Гущино!D160+[1]Дмитрово!D160+[1]Речица!D160+[1]семцы!D160</f>
        <v>0</v>
      </c>
      <c r="E160" s="55">
        <f>[1]город!E160+[1]Сетолово!E160+[1]Первомайский!E160+[1]Доманичи!E160+[1]Рамасуха!E160+'[1]Московское '!E160+'[1]Кр рог'!E160+[1]Польники!E160+[1]Баклань!E160+[1]Чопово!E160+[1]Бельково!E160+[1]Витовка!E160+[1]Гущино!E160+[1]Дмитрово!E160+[1]Речица!E160+[1]семцы!E160</f>
        <v>0</v>
      </c>
      <c r="F160" s="55">
        <f>[1]город!F160+[1]Сетолово!F160+[1]Первомайский!F160+[1]Доманичи!F160+[1]Рамасуха!F160+'[1]Московское '!F160+'[1]Кр рог'!F160+[1]Польники!F160+[1]Баклань!F160+[1]Чопово!F160+[1]Бельково!F160+[1]Витовка!F160+[1]Гущино!F160+[1]Дмитрово!F160+[1]Речица!F160+[1]семцы!F160</f>
        <v>0</v>
      </c>
      <c r="G160" s="55"/>
      <c r="H160" s="55">
        <f>[1]город!H160+[1]Сетолово!H160+[1]Первомайский!H160+[1]Доманичи!H160+[1]Рамасуха!H160+'[1]Московское '!H160+'[1]Кр рог'!H160+[1]Польники!H160+[1]Баклань!H160+[1]Чопово!H160+[1]Бельково!H160+[1]Витовка!H160+[1]Гущино!H160+[1]Дмитрово!H160+[1]Речица!H160+[1]семцы!H160</f>
        <v>0</v>
      </c>
      <c r="I160" s="24">
        <v>0</v>
      </c>
      <c r="J160" s="24">
        <v>0</v>
      </c>
      <c r="K160" s="55">
        <f>[1]город!K160+[1]Сетолово!K160+[1]Первомайский!K160+[1]Доманичи!K160+[1]Рамасуха!K160+'[1]Московское '!K160+'[1]Кр рог'!K160+[1]Польники!K160+[1]Баклань!K160+[1]Чопово!K160+[1]Бельково!K160+[1]Витовка!K160+[1]Гущино!K160+[1]Дмитрово!K160+[1]Речица!K160+[1]семцы!K160</f>
        <v>0</v>
      </c>
      <c r="L160" s="55">
        <f>[1]город!L160+[1]Сетолово!L160+[1]Первомайский!L160+[1]Доманичи!L160+[1]Рамасуха!L160+'[1]Московское '!L160+'[1]Кр рог'!L160+[1]Польники!L160+[1]Баклань!L160+[1]Чопово!L160+[1]Бельково!L160+[1]Витовка!L160+[1]Гущино!L160+[1]Дмитрово!L160+[1]Речица!L160+[1]семцы!L160</f>
        <v>0</v>
      </c>
      <c r="M160" s="55">
        <f>[1]город!M160+[1]Сетолово!M160+[1]Первомайский!M160+[1]Доманичи!M160+[1]Рамасуха!M160+'[1]Московское '!M160+'[1]Кр рог'!M160+[1]Польники!M160+[1]Баклань!M160+[1]Чопово!M160+[1]Бельково!M160+[1]Витовка!M160+[1]Гущино!M160+[1]Дмитрово!M160+[1]Речица!M160+[1]семцы!M160</f>
        <v>0</v>
      </c>
      <c r="N160" s="32">
        <v>0</v>
      </c>
    </row>
    <row r="161" spans="1:504" ht="38.25" x14ac:dyDescent="0.25">
      <c r="A161" s="3" t="s">
        <v>76</v>
      </c>
      <c r="B161" s="55">
        <f>[1]город!B161+[1]Сетолово!B161+[1]Первомайский!B161+[1]Доманичи!B161+[1]Рамасуха!B161+'[1]Московское '!B161+'[1]Кр рог'!B161+[1]Польники!B161+[1]Баклань!B161+[1]Чопово!B161+[1]Бельково!B161+[1]Витовка!B161+[1]Гущино!B161+[1]Дмитрово!B161+[1]Речица!B161+[1]семцы!B161</f>
        <v>0</v>
      </c>
      <c r="C161" s="55"/>
      <c r="D161" s="55">
        <f>[1]город!D161+[1]Сетолово!D161+[1]Первомайский!D161+[1]Доманичи!D161+[1]Рамасуха!D161+'[1]Московское '!D161+'[1]Кр рог'!D161+[1]Польники!D161+[1]Баклань!D161+[1]Чопово!D161+[1]Бельково!D161+[1]Витовка!D161+[1]Гущино!D161+[1]Дмитрово!D161+[1]Речица!D161+[1]семцы!D161</f>
        <v>0</v>
      </c>
      <c r="E161" s="55">
        <f>[1]город!E161+[1]Сетолово!E161+[1]Первомайский!E161+[1]Доманичи!E161+[1]Рамасуха!E161+'[1]Московское '!E161+'[1]Кр рог'!E161+[1]Польники!E161+[1]Баклань!E161+[1]Чопово!E161+[1]Бельково!E161+[1]Витовка!E161+[1]Гущино!E161+[1]Дмитрово!E161+[1]Речица!E161+[1]семцы!E161</f>
        <v>0</v>
      </c>
      <c r="F161" s="55">
        <f>[1]город!F161+[1]Сетолово!F161+[1]Первомайский!F161+[1]Доманичи!F161+[1]Рамасуха!F161+'[1]Московское '!F161+'[1]Кр рог'!F161+[1]Польники!F161+[1]Баклань!F161+[1]Чопово!F161+[1]Бельково!F161+[1]Витовка!F161+[1]Гущино!F161+[1]Дмитрово!F161+[1]Речица!F161+[1]семцы!F161</f>
        <v>0</v>
      </c>
      <c r="G161" s="55"/>
      <c r="H161" s="55">
        <f>[1]город!H161+[1]Сетолово!H161+[1]Первомайский!H161+[1]Доманичи!H161+[1]Рамасуха!H161+'[1]Московское '!H161+'[1]Кр рог'!H161+[1]Польники!H161+[1]Баклань!H161+[1]Чопово!H161+[1]Бельково!H161+[1]Витовка!H161+[1]Гущино!H161+[1]Дмитрово!H161+[1]Речица!H161+[1]семцы!H161</f>
        <v>0</v>
      </c>
      <c r="I161" s="24">
        <v>0</v>
      </c>
      <c r="J161" s="24">
        <v>0</v>
      </c>
      <c r="K161" s="55">
        <f>[1]город!K161+[1]Сетолово!K161+[1]Первомайский!K161+[1]Доманичи!K161+[1]Рамасуха!K161+'[1]Московское '!K161+'[1]Кр рог'!K161+[1]Польники!K161+[1]Баклань!K161+[1]Чопово!K161+[1]Бельково!K161+[1]Витовка!K161+[1]Гущино!K161+[1]Дмитрово!K161+[1]Речица!K161+[1]семцы!K161</f>
        <v>0</v>
      </c>
      <c r="L161" s="55">
        <f>[1]город!L161+[1]Сетолово!L161+[1]Первомайский!L161+[1]Доманичи!L161+[1]Рамасуха!L161+'[1]Московское '!L161+'[1]Кр рог'!L161+[1]Польники!L161+[1]Баклань!L161+[1]Чопово!L161+[1]Бельково!L161+[1]Витовка!L161+[1]Гущино!L161+[1]Дмитрово!L161+[1]Речица!L161+[1]семцы!L161</f>
        <v>0</v>
      </c>
      <c r="M161" s="55">
        <f>[1]город!M161+[1]Сетолово!M161+[1]Первомайский!M161+[1]Доманичи!M161+[1]Рамасуха!M161+'[1]Московское '!M161+'[1]Кр рог'!M161+[1]Польники!M161+[1]Баклань!M161+[1]Чопово!M161+[1]Бельково!M161+[1]Витовка!M161+[1]Гущино!M161+[1]Дмитрово!M161+[1]Речица!M161+[1]семцы!M161</f>
        <v>0</v>
      </c>
      <c r="N161" s="32">
        <v>0</v>
      </c>
    </row>
    <row r="162" spans="1:504" s="43" customFormat="1" ht="15" x14ac:dyDescent="0.25">
      <c r="A162" s="3" t="s">
        <v>77</v>
      </c>
      <c r="B162" s="55">
        <f>[1]город!B162+[1]Сетолово!B162+[1]Первомайский!B162+[1]Доманичи!B162+[1]Рамасуха!B162+'[1]Московское '!B162+'[1]Кр рог'!B162+[1]Польники!B162+[1]Баклань!B162+[1]Чопово!B162+[1]Бельково!B162+[1]Витовка!B162+[1]Гущино!B162+[1]Дмитрово!B162+[1]Речица!B162+[1]семцы!B162</f>
        <v>0</v>
      </c>
      <c r="C162" s="55"/>
      <c r="D162" s="55">
        <f>[1]город!D162+[1]Сетолово!D162+[1]Первомайский!D162+[1]Доманичи!D162+[1]Рамасуха!D162+'[1]Московское '!D162+'[1]Кр рог'!D162+[1]Польники!D162+[1]Баклань!D162+[1]Чопово!D162+[1]Бельково!D162+[1]Витовка!D162+[1]Гущино!D162+[1]Дмитрово!D162+[1]Речица!D162+[1]семцы!D162</f>
        <v>0</v>
      </c>
      <c r="E162" s="55">
        <f>[1]город!E162+[1]Сетолово!E162+[1]Первомайский!E162+[1]Доманичи!E162+[1]Рамасуха!E162+'[1]Московское '!E162+'[1]Кр рог'!E162+[1]Польники!E162+[1]Баклань!E162+[1]Чопово!E162+[1]Бельково!E162+[1]Витовка!E162+[1]Гущино!E162+[1]Дмитрово!E162+[1]Речица!E162+[1]семцы!E162</f>
        <v>0</v>
      </c>
      <c r="F162" s="55">
        <f>[1]город!F162+[1]Сетолово!F162+[1]Первомайский!F162+[1]Доманичи!F162+[1]Рамасуха!F162+'[1]Московское '!F162+'[1]Кр рог'!F162+[1]Польники!F162+[1]Баклань!F162+[1]Чопово!F162+[1]Бельково!F162+[1]Витовка!F162+[1]Гущино!F162+[1]Дмитрово!F162+[1]Речица!F162+[1]семцы!F162</f>
        <v>0</v>
      </c>
      <c r="G162" s="55"/>
      <c r="H162" s="55">
        <f>[1]город!H162+[1]Сетолово!H162+[1]Первомайский!H162+[1]Доманичи!H162+[1]Рамасуха!H162+'[1]Московское '!H162+'[1]Кр рог'!H162+[1]Польники!H162+[1]Баклань!H162+[1]Чопово!H162+[1]Бельково!H162+[1]Витовка!H162+[1]Гущино!H162+[1]Дмитрово!H162+[1]Речица!H162+[1]семцы!H162</f>
        <v>0</v>
      </c>
      <c r="I162" s="24">
        <v>0</v>
      </c>
      <c r="J162" s="24">
        <v>0</v>
      </c>
      <c r="K162" s="55">
        <f>[1]город!K162+[1]Сетолово!K162+[1]Первомайский!K162+[1]Доманичи!K162+[1]Рамасуха!K162+'[1]Московское '!K162+'[1]Кр рог'!K162+[1]Польники!K162+[1]Баклань!K162+[1]Чопово!K162+[1]Бельково!K162+[1]Витовка!K162+[1]Гущино!K162+[1]Дмитрово!K162+[1]Речица!K162+[1]семцы!K162</f>
        <v>0</v>
      </c>
      <c r="L162" s="55">
        <f>[1]город!L162+[1]Сетолово!L162+[1]Первомайский!L162+[1]Доманичи!L162+[1]Рамасуха!L162+'[1]Московское '!L162+'[1]Кр рог'!L162+[1]Польники!L162+[1]Баклань!L162+[1]Чопово!L162+[1]Бельково!L162+[1]Витовка!L162+[1]Гущино!L162+[1]Дмитрово!L162+[1]Речица!L162+[1]семцы!L162</f>
        <v>0</v>
      </c>
      <c r="M162" s="55">
        <f>[1]город!M162+[1]Сетолово!M162+[1]Первомайский!M162+[1]Доманичи!M162+[1]Рамасуха!M162+'[1]Московское '!M162+'[1]Кр рог'!M162+[1]Польники!M162+[1]Баклань!M162+[1]Чопово!M162+[1]Бельково!M162+[1]Витовка!M162+[1]Гущино!M162+[1]Дмитрово!M162+[1]Речица!M162+[1]семцы!M162</f>
        <v>0</v>
      </c>
      <c r="N162" s="32">
        <v>0</v>
      </c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  <c r="DV162" s="42"/>
      <c r="DW162" s="42"/>
      <c r="DX162" s="42"/>
      <c r="DY162" s="42"/>
      <c r="DZ162" s="42"/>
      <c r="EA162" s="42"/>
      <c r="EB162" s="42"/>
      <c r="EC162" s="42"/>
      <c r="ED162" s="42"/>
      <c r="EE162" s="42"/>
      <c r="EF162" s="42"/>
      <c r="EG162" s="42"/>
      <c r="EH162" s="42"/>
      <c r="EI162" s="42"/>
      <c r="EJ162" s="42"/>
      <c r="EK162" s="42"/>
      <c r="EL162" s="42"/>
      <c r="EM162" s="42"/>
      <c r="EN162" s="42"/>
      <c r="EO162" s="42"/>
      <c r="EP162" s="42"/>
      <c r="EQ162" s="42"/>
      <c r="ER162" s="42"/>
      <c r="ES162" s="42"/>
      <c r="ET162" s="42"/>
      <c r="EU162" s="42"/>
      <c r="EV162" s="42"/>
      <c r="EW162" s="42"/>
      <c r="EX162" s="42"/>
      <c r="EY162" s="42"/>
      <c r="EZ162" s="42"/>
      <c r="FA162" s="42"/>
      <c r="FB162" s="42"/>
      <c r="FC162" s="42"/>
      <c r="FD162" s="42"/>
      <c r="FE162" s="42"/>
      <c r="FF162" s="42"/>
      <c r="FG162" s="42"/>
      <c r="FH162" s="42"/>
      <c r="FI162" s="42"/>
      <c r="FJ162" s="42"/>
      <c r="FK162" s="42"/>
      <c r="FL162" s="42"/>
      <c r="FM162" s="42"/>
      <c r="FN162" s="42"/>
      <c r="FO162" s="42"/>
      <c r="FP162" s="42"/>
      <c r="FQ162" s="42"/>
      <c r="FR162" s="42"/>
      <c r="FS162" s="42"/>
      <c r="FT162" s="42"/>
      <c r="FU162" s="42"/>
      <c r="FV162" s="42"/>
      <c r="FW162" s="42"/>
      <c r="FX162" s="42"/>
      <c r="FY162" s="42"/>
      <c r="FZ162" s="42"/>
      <c r="GA162" s="42"/>
      <c r="GB162" s="42"/>
      <c r="GC162" s="42"/>
      <c r="GD162" s="42"/>
      <c r="GE162" s="42"/>
      <c r="GF162" s="42"/>
      <c r="GG162" s="42"/>
      <c r="GH162" s="42"/>
      <c r="GI162" s="42"/>
      <c r="GJ162" s="42"/>
      <c r="GK162" s="42"/>
      <c r="GL162" s="42"/>
      <c r="GM162" s="42"/>
      <c r="GN162" s="42"/>
      <c r="GO162" s="42"/>
      <c r="GP162" s="42"/>
      <c r="GQ162" s="42"/>
      <c r="GR162" s="42"/>
      <c r="GS162" s="42"/>
      <c r="GT162" s="42"/>
      <c r="GU162" s="42"/>
      <c r="GV162" s="42"/>
      <c r="GW162" s="42"/>
      <c r="GX162" s="42"/>
      <c r="GY162" s="42"/>
      <c r="GZ162" s="42"/>
      <c r="HA162" s="42"/>
      <c r="HB162" s="42"/>
      <c r="HC162" s="42"/>
      <c r="HD162" s="42"/>
      <c r="HE162" s="42"/>
      <c r="HF162" s="42"/>
      <c r="HG162" s="42"/>
      <c r="HH162" s="42"/>
      <c r="HI162" s="42"/>
      <c r="HJ162" s="42"/>
      <c r="HK162" s="42"/>
      <c r="HL162" s="42"/>
      <c r="HM162" s="42"/>
      <c r="HN162" s="42"/>
      <c r="HO162" s="42"/>
      <c r="HP162" s="42"/>
      <c r="HQ162" s="42"/>
      <c r="HR162" s="42"/>
      <c r="HS162" s="42"/>
      <c r="HT162" s="42"/>
      <c r="HU162" s="42"/>
      <c r="HV162" s="42"/>
      <c r="HW162" s="42"/>
      <c r="HX162" s="42"/>
      <c r="HY162" s="42"/>
      <c r="HZ162" s="42"/>
      <c r="IA162" s="42"/>
      <c r="IB162" s="42"/>
      <c r="IC162" s="42"/>
      <c r="ID162" s="42"/>
      <c r="IE162" s="42"/>
      <c r="IF162" s="42"/>
      <c r="IG162" s="42"/>
      <c r="IH162" s="42"/>
      <c r="II162" s="42"/>
      <c r="IJ162" s="42"/>
      <c r="IK162" s="42"/>
      <c r="IL162" s="42"/>
      <c r="IM162" s="42"/>
      <c r="IN162" s="42"/>
      <c r="IO162" s="42"/>
      <c r="IP162" s="42"/>
      <c r="IQ162" s="42"/>
      <c r="IR162" s="42"/>
      <c r="IS162" s="42"/>
      <c r="IT162" s="42"/>
      <c r="IU162" s="42"/>
      <c r="IV162" s="42"/>
      <c r="IW162" s="42"/>
      <c r="IX162" s="42"/>
      <c r="IY162" s="42"/>
      <c r="IZ162" s="42"/>
      <c r="JA162" s="42"/>
      <c r="JB162" s="42"/>
      <c r="JC162" s="42"/>
      <c r="JD162" s="42"/>
      <c r="JE162" s="42"/>
      <c r="JF162" s="42"/>
      <c r="JG162" s="42"/>
      <c r="JH162" s="42"/>
      <c r="JI162" s="42"/>
      <c r="JJ162" s="42"/>
      <c r="JK162" s="42"/>
      <c r="JL162" s="42"/>
      <c r="JM162" s="42"/>
      <c r="JN162" s="42"/>
      <c r="JO162" s="42"/>
      <c r="JP162" s="42"/>
      <c r="JQ162" s="42"/>
      <c r="JR162" s="42"/>
      <c r="JS162" s="42"/>
      <c r="JT162" s="42"/>
      <c r="JU162" s="42"/>
      <c r="JV162" s="42"/>
      <c r="JW162" s="42"/>
      <c r="JX162" s="42"/>
      <c r="JY162" s="42"/>
      <c r="JZ162" s="42"/>
      <c r="KA162" s="42"/>
      <c r="KB162" s="42"/>
      <c r="KC162" s="42"/>
      <c r="KD162" s="42"/>
      <c r="KE162" s="42"/>
      <c r="KF162" s="42"/>
      <c r="KG162" s="42"/>
      <c r="KH162" s="42"/>
      <c r="KI162" s="42"/>
      <c r="KJ162" s="42"/>
      <c r="KK162" s="42"/>
      <c r="KL162" s="42"/>
      <c r="KM162" s="42"/>
      <c r="KN162" s="42"/>
      <c r="KO162" s="42"/>
      <c r="KP162" s="42"/>
      <c r="KQ162" s="42"/>
      <c r="KR162" s="42"/>
      <c r="KS162" s="42"/>
      <c r="KT162" s="42"/>
      <c r="KU162" s="42"/>
      <c r="KV162" s="42"/>
      <c r="KW162" s="42"/>
      <c r="KX162" s="42"/>
      <c r="KY162" s="42"/>
      <c r="KZ162" s="42"/>
      <c r="LA162" s="42"/>
      <c r="LB162" s="42"/>
      <c r="LC162" s="42"/>
      <c r="LD162" s="42"/>
      <c r="LE162" s="42"/>
      <c r="LF162" s="42"/>
      <c r="LG162" s="42"/>
      <c r="LH162" s="42"/>
      <c r="LI162" s="42"/>
      <c r="LJ162" s="42"/>
      <c r="LK162" s="42"/>
      <c r="LL162" s="42"/>
      <c r="LM162" s="42"/>
      <c r="LN162" s="42"/>
      <c r="LO162" s="42"/>
      <c r="LP162" s="42"/>
      <c r="LQ162" s="42"/>
      <c r="LR162" s="42"/>
      <c r="LS162" s="42"/>
      <c r="LT162" s="42"/>
      <c r="LU162" s="42"/>
      <c r="LV162" s="42"/>
      <c r="LW162" s="42"/>
      <c r="LX162" s="42"/>
      <c r="LY162" s="42"/>
      <c r="LZ162" s="42"/>
      <c r="MA162" s="42"/>
      <c r="MB162" s="42"/>
      <c r="MC162" s="42"/>
      <c r="MD162" s="42"/>
      <c r="ME162" s="42"/>
      <c r="MF162" s="42"/>
      <c r="MG162" s="42"/>
      <c r="MH162" s="42"/>
      <c r="MI162" s="42"/>
      <c r="MJ162" s="42"/>
      <c r="MK162" s="42"/>
      <c r="ML162" s="42"/>
      <c r="MM162" s="42"/>
      <c r="MN162" s="42"/>
      <c r="MO162" s="42"/>
      <c r="MP162" s="42"/>
      <c r="MQ162" s="42"/>
      <c r="MR162" s="42"/>
      <c r="MS162" s="42"/>
      <c r="MT162" s="42"/>
      <c r="MU162" s="42"/>
      <c r="MV162" s="42"/>
      <c r="MW162" s="42"/>
      <c r="MX162" s="42"/>
      <c r="MY162" s="42"/>
      <c r="MZ162" s="42"/>
      <c r="NA162" s="42"/>
      <c r="NB162" s="42"/>
      <c r="NC162" s="42"/>
      <c r="ND162" s="42"/>
      <c r="NE162" s="42"/>
      <c r="NF162" s="42"/>
      <c r="NG162" s="42"/>
      <c r="NH162" s="42"/>
      <c r="NI162" s="42"/>
      <c r="NJ162" s="42"/>
      <c r="NK162" s="42"/>
      <c r="NL162" s="42"/>
      <c r="NM162" s="42"/>
      <c r="NN162" s="42"/>
      <c r="NO162" s="42"/>
      <c r="NP162" s="42"/>
      <c r="NQ162" s="42"/>
      <c r="NR162" s="42"/>
      <c r="NS162" s="42"/>
      <c r="NT162" s="42"/>
      <c r="NU162" s="42"/>
      <c r="NV162" s="42"/>
      <c r="NW162" s="42"/>
      <c r="NX162" s="42"/>
      <c r="NY162" s="42"/>
      <c r="NZ162" s="42"/>
      <c r="OA162" s="42"/>
      <c r="OB162" s="42"/>
      <c r="OC162" s="42"/>
      <c r="OD162" s="42"/>
      <c r="OE162" s="42"/>
      <c r="OF162" s="42"/>
      <c r="OG162" s="42"/>
      <c r="OH162" s="42"/>
      <c r="OI162" s="42"/>
      <c r="OJ162" s="42"/>
      <c r="OK162" s="42"/>
      <c r="OL162" s="42"/>
      <c r="OM162" s="42"/>
      <c r="ON162" s="42"/>
      <c r="OO162" s="42"/>
      <c r="OP162" s="42"/>
      <c r="OQ162" s="42"/>
      <c r="OR162" s="42"/>
      <c r="OS162" s="42"/>
      <c r="OT162" s="42"/>
      <c r="OU162" s="42"/>
      <c r="OV162" s="42"/>
      <c r="OW162" s="42"/>
      <c r="OX162" s="42"/>
      <c r="OY162" s="42"/>
      <c r="OZ162" s="42"/>
      <c r="PA162" s="42"/>
      <c r="PB162" s="42"/>
      <c r="PC162" s="42"/>
      <c r="PD162" s="42"/>
      <c r="PE162" s="42"/>
      <c r="PF162" s="42"/>
      <c r="PG162" s="42"/>
      <c r="PH162" s="42"/>
      <c r="PI162" s="42"/>
      <c r="PJ162" s="42"/>
      <c r="PK162" s="42"/>
      <c r="PL162" s="42"/>
      <c r="PM162" s="42"/>
      <c r="PN162" s="42"/>
      <c r="PO162" s="42"/>
      <c r="PP162" s="42"/>
      <c r="PQ162" s="42"/>
      <c r="PR162" s="42"/>
      <c r="PS162" s="42"/>
      <c r="PT162" s="42"/>
      <c r="PU162" s="42"/>
      <c r="PV162" s="42"/>
      <c r="PW162" s="42"/>
      <c r="PX162" s="42"/>
      <c r="PY162" s="42"/>
      <c r="PZ162" s="42"/>
      <c r="QA162" s="42"/>
      <c r="QB162" s="42"/>
      <c r="QC162" s="42"/>
      <c r="QD162" s="42"/>
      <c r="QE162" s="42"/>
      <c r="QF162" s="42"/>
      <c r="QG162" s="42"/>
      <c r="QH162" s="42"/>
      <c r="QI162" s="42"/>
      <c r="QJ162" s="42"/>
      <c r="QK162" s="42"/>
      <c r="QL162" s="42"/>
      <c r="QM162" s="42"/>
      <c r="QN162" s="42"/>
      <c r="QO162" s="42"/>
      <c r="QP162" s="42"/>
      <c r="QQ162" s="42"/>
      <c r="QR162" s="42"/>
      <c r="QS162" s="42"/>
      <c r="QT162" s="42"/>
      <c r="QU162" s="42"/>
      <c r="QV162" s="42"/>
      <c r="QW162" s="42"/>
      <c r="QX162" s="42"/>
      <c r="QY162" s="42"/>
      <c r="QZ162" s="42"/>
      <c r="RA162" s="42"/>
      <c r="RB162" s="42"/>
      <c r="RC162" s="42"/>
      <c r="RD162" s="42"/>
      <c r="RE162" s="42"/>
      <c r="RF162" s="42"/>
      <c r="RG162" s="42"/>
      <c r="RH162" s="42"/>
      <c r="RI162" s="42"/>
      <c r="RJ162" s="42"/>
      <c r="RK162" s="42"/>
      <c r="RL162" s="42"/>
      <c r="RM162" s="42"/>
      <c r="RN162" s="42"/>
      <c r="RO162" s="42"/>
      <c r="RP162" s="42"/>
      <c r="RQ162" s="42"/>
      <c r="RR162" s="42"/>
      <c r="RS162" s="42"/>
      <c r="RT162" s="42"/>
      <c r="RU162" s="42"/>
      <c r="RV162" s="42"/>
      <c r="RW162" s="42"/>
      <c r="RX162" s="42"/>
      <c r="RY162" s="42"/>
      <c r="RZ162" s="42"/>
      <c r="SA162" s="42"/>
      <c r="SB162" s="42"/>
      <c r="SC162" s="42"/>
      <c r="SD162" s="42"/>
      <c r="SE162" s="42"/>
      <c r="SF162" s="42"/>
      <c r="SG162" s="42"/>
      <c r="SH162" s="42"/>
      <c r="SI162" s="42"/>
      <c r="SJ162" s="42"/>
    </row>
    <row r="163" spans="1:504" s="43" customFormat="1" ht="15" x14ac:dyDescent="0.25">
      <c r="A163" s="3" t="s">
        <v>78</v>
      </c>
      <c r="B163" s="55">
        <f>[1]город!B163+[1]Сетолово!B163+[1]Первомайский!B163+[1]Доманичи!B163+[1]Рамасуха!B163+'[1]Московское '!B163+'[1]Кр рог'!B163+[1]Польники!B163+[1]Баклань!B163+[1]Чопово!B163+[1]Бельково!B163+[1]Витовка!B163+[1]Гущино!B163+[1]Дмитрово!B163+[1]Речица!B163+[1]семцы!B163</f>
        <v>0</v>
      </c>
      <c r="C163" s="55"/>
      <c r="D163" s="55">
        <f>[1]город!D163+[1]Сетолово!D163+[1]Первомайский!D163+[1]Доманичи!D163+[1]Рамасуха!D163+'[1]Московское '!D163+'[1]Кр рог'!D163+[1]Польники!D163+[1]Баклань!D163+[1]Чопово!D163+[1]Бельково!D163+[1]Витовка!D163+[1]Гущино!D163+[1]Дмитрово!D163+[1]Речица!D163+[1]семцы!D163</f>
        <v>0</v>
      </c>
      <c r="E163" s="55">
        <f>[1]город!E163+[1]Сетолово!E163+[1]Первомайский!E163+[1]Доманичи!E163+[1]Рамасуха!E163+'[1]Московское '!E163+'[1]Кр рог'!E163+[1]Польники!E163+[1]Баклань!E163+[1]Чопово!E163+[1]Бельково!E163+[1]Витовка!E163+[1]Гущино!E163+[1]Дмитрово!E163+[1]Речица!E163+[1]семцы!E163</f>
        <v>0</v>
      </c>
      <c r="F163" s="55">
        <f>[1]город!F163+[1]Сетолово!F163+[1]Первомайский!F163+[1]Доманичи!F163+[1]Рамасуха!F163+'[1]Московское '!F163+'[1]Кр рог'!F163+[1]Польники!F163+[1]Баклань!F163+[1]Чопово!F163+[1]Бельково!F163+[1]Витовка!F163+[1]Гущино!F163+[1]Дмитрово!F163+[1]Речица!F163+[1]семцы!F163</f>
        <v>0</v>
      </c>
      <c r="G163" s="55"/>
      <c r="H163" s="55">
        <f>[1]город!H163+[1]Сетолово!H163+[1]Первомайский!H163+[1]Доманичи!H163+[1]Рамасуха!H163+'[1]Московское '!H163+'[1]Кр рог'!H163+[1]Польники!H163+[1]Баклань!H163+[1]Чопово!H163+[1]Бельково!H163+[1]Витовка!H163+[1]Гущино!H163+[1]Дмитрово!H163+[1]Речица!H163+[1]семцы!H163</f>
        <v>0</v>
      </c>
      <c r="I163" s="24">
        <v>0</v>
      </c>
      <c r="J163" s="24">
        <v>0</v>
      </c>
      <c r="K163" s="55">
        <f>[1]город!K163+[1]Сетолово!K163+[1]Первомайский!K163+[1]Доманичи!K163+[1]Рамасуха!K163+'[1]Московское '!K163+'[1]Кр рог'!K163+[1]Польники!K163+[1]Баклань!K163+[1]Чопово!K163+[1]Бельково!K163+[1]Витовка!K163+[1]Гущино!K163+[1]Дмитрово!K163+[1]Речица!K163+[1]семцы!K163</f>
        <v>0</v>
      </c>
      <c r="L163" s="55">
        <f>[1]город!L163+[1]Сетолово!L163+[1]Первомайский!L163+[1]Доманичи!L163+[1]Рамасуха!L163+'[1]Московское '!L163+'[1]Кр рог'!L163+[1]Польники!L163+[1]Баклань!L163+[1]Чопово!L163+[1]Бельково!L163+[1]Витовка!L163+[1]Гущино!L163+[1]Дмитрово!L163+[1]Речица!L163+[1]семцы!L163</f>
        <v>0</v>
      </c>
      <c r="M163" s="55">
        <f>[1]город!M163+[1]Сетолово!M163+[1]Первомайский!M163+[1]Доманичи!M163+[1]Рамасуха!M163+'[1]Московское '!M163+'[1]Кр рог'!M163+[1]Польники!M163+[1]Баклань!M163+[1]Чопово!M163+[1]Бельково!M163+[1]Витовка!M163+[1]Гущино!M163+[1]Дмитрово!M163+[1]Речица!M163+[1]семцы!M163</f>
        <v>0</v>
      </c>
      <c r="N163" s="32">
        <v>0</v>
      </c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42"/>
      <c r="EJ163" s="42"/>
      <c r="EK163" s="42"/>
      <c r="EL163" s="42"/>
      <c r="EM163" s="42"/>
      <c r="EN163" s="42"/>
      <c r="EO163" s="42"/>
      <c r="EP163" s="42"/>
      <c r="EQ163" s="42"/>
      <c r="ER163" s="42"/>
      <c r="ES163" s="42"/>
      <c r="ET163" s="42"/>
      <c r="EU163" s="42"/>
      <c r="EV163" s="42"/>
      <c r="EW163" s="42"/>
      <c r="EX163" s="42"/>
      <c r="EY163" s="42"/>
      <c r="EZ163" s="42"/>
      <c r="FA163" s="42"/>
      <c r="FB163" s="42"/>
      <c r="FC163" s="42"/>
      <c r="FD163" s="42"/>
      <c r="FE163" s="42"/>
      <c r="FF163" s="42"/>
      <c r="FG163" s="42"/>
      <c r="FH163" s="42"/>
      <c r="FI163" s="42"/>
      <c r="FJ163" s="42"/>
      <c r="FK163" s="42"/>
      <c r="FL163" s="42"/>
      <c r="FM163" s="42"/>
      <c r="FN163" s="42"/>
      <c r="FO163" s="42"/>
      <c r="FP163" s="42"/>
      <c r="FQ163" s="42"/>
      <c r="FR163" s="42"/>
      <c r="FS163" s="42"/>
      <c r="FT163" s="42"/>
      <c r="FU163" s="42"/>
      <c r="FV163" s="42"/>
      <c r="FW163" s="42"/>
      <c r="FX163" s="42"/>
      <c r="FY163" s="42"/>
      <c r="FZ163" s="42"/>
      <c r="GA163" s="42"/>
      <c r="GB163" s="42"/>
      <c r="GC163" s="42"/>
      <c r="GD163" s="42"/>
      <c r="GE163" s="42"/>
      <c r="GF163" s="42"/>
      <c r="GG163" s="42"/>
      <c r="GH163" s="42"/>
      <c r="GI163" s="42"/>
      <c r="GJ163" s="42"/>
      <c r="GK163" s="42"/>
      <c r="GL163" s="42"/>
      <c r="GM163" s="42"/>
      <c r="GN163" s="42"/>
      <c r="GO163" s="42"/>
      <c r="GP163" s="42"/>
      <c r="GQ163" s="42"/>
      <c r="GR163" s="42"/>
      <c r="GS163" s="42"/>
      <c r="GT163" s="42"/>
      <c r="GU163" s="42"/>
      <c r="GV163" s="42"/>
      <c r="GW163" s="42"/>
      <c r="GX163" s="42"/>
      <c r="GY163" s="42"/>
      <c r="GZ163" s="42"/>
      <c r="HA163" s="42"/>
      <c r="HB163" s="42"/>
      <c r="HC163" s="42"/>
      <c r="HD163" s="42"/>
      <c r="HE163" s="42"/>
      <c r="HF163" s="42"/>
      <c r="HG163" s="42"/>
      <c r="HH163" s="42"/>
      <c r="HI163" s="42"/>
      <c r="HJ163" s="42"/>
      <c r="HK163" s="42"/>
      <c r="HL163" s="42"/>
      <c r="HM163" s="42"/>
      <c r="HN163" s="42"/>
      <c r="HO163" s="42"/>
      <c r="HP163" s="42"/>
      <c r="HQ163" s="42"/>
      <c r="HR163" s="42"/>
      <c r="HS163" s="42"/>
      <c r="HT163" s="42"/>
      <c r="HU163" s="42"/>
      <c r="HV163" s="42"/>
      <c r="HW163" s="42"/>
      <c r="HX163" s="42"/>
      <c r="HY163" s="42"/>
      <c r="HZ163" s="42"/>
      <c r="IA163" s="42"/>
      <c r="IB163" s="42"/>
      <c r="IC163" s="42"/>
      <c r="ID163" s="42"/>
      <c r="IE163" s="42"/>
      <c r="IF163" s="42"/>
      <c r="IG163" s="42"/>
      <c r="IH163" s="42"/>
      <c r="II163" s="42"/>
      <c r="IJ163" s="42"/>
      <c r="IK163" s="42"/>
      <c r="IL163" s="42"/>
      <c r="IM163" s="42"/>
      <c r="IN163" s="42"/>
      <c r="IO163" s="42"/>
      <c r="IP163" s="42"/>
      <c r="IQ163" s="42"/>
      <c r="IR163" s="42"/>
      <c r="IS163" s="42"/>
      <c r="IT163" s="42"/>
      <c r="IU163" s="42"/>
      <c r="IV163" s="42"/>
      <c r="IW163" s="42"/>
      <c r="IX163" s="42"/>
      <c r="IY163" s="42"/>
      <c r="IZ163" s="42"/>
      <c r="JA163" s="42"/>
      <c r="JB163" s="42"/>
      <c r="JC163" s="42"/>
      <c r="JD163" s="42"/>
      <c r="JE163" s="42"/>
      <c r="JF163" s="42"/>
      <c r="JG163" s="42"/>
      <c r="JH163" s="42"/>
      <c r="JI163" s="42"/>
      <c r="JJ163" s="42"/>
      <c r="JK163" s="42"/>
      <c r="JL163" s="42"/>
      <c r="JM163" s="42"/>
      <c r="JN163" s="42"/>
      <c r="JO163" s="42"/>
      <c r="JP163" s="42"/>
      <c r="JQ163" s="42"/>
      <c r="JR163" s="42"/>
      <c r="JS163" s="42"/>
      <c r="JT163" s="42"/>
      <c r="JU163" s="42"/>
      <c r="JV163" s="42"/>
      <c r="JW163" s="42"/>
      <c r="JX163" s="42"/>
      <c r="JY163" s="42"/>
      <c r="JZ163" s="42"/>
      <c r="KA163" s="42"/>
      <c r="KB163" s="42"/>
      <c r="KC163" s="42"/>
      <c r="KD163" s="42"/>
      <c r="KE163" s="42"/>
      <c r="KF163" s="42"/>
      <c r="KG163" s="42"/>
      <c r="KH163" s="42"/>
      <c r="KI163" s="42"/>
      <c r="KJ163" s="42"/>
      <c r="KK163" s="42"/>
      <c r="KL163" s="42"/>
      <c r="KM163" s="42"/>
      <c r="KN163" s="42"/>
      <c r="KO163" s="42"/>
      <c r="KP163" s="42"/>
      <c r="KQ163" s="42"/>
      <c r="KR163" s="42"/>
      <c r="KS163" s="42"/>
      <c r="KT163" s="42"/>
      <c r="KU163" s="42"/>
      <c r="KV163" s="42"/>
      <c r="KW163" s="42"/>
      <c r="KX163" s="42"/>
      <c r="KY163" s="42"/>
      <c r="KZ163" s="42"/>
      <c r="LA163" s="42"/>
      <c r="LB163" s="42"/>
      <c r="LC163" s="42"/>
      <c r="LD163" s="42"/>
      <c r="LE163" s="42"/>
      <c r="LF163" s="42"/>
      <c r="LG163" s="42"/>
      <c r="LH163" s="42"/>
      <c r="LI163" s="42"/>
      <c r="LJ163" s="42"/>
      <c r="LK163" s="42"/>
      <c r="LL163" s="42"/>
      <c r="LM163" s="42"/>
      <c r="LN163" s="42"/>
      <c r="LO163" s="42"/>
      <c r="LP163" s="42"/>
      <c r="LQ163" s="42"/>
      <c r="LR163" s="42"/>
      <c r="LS163" s="42"/>
      <c r="LT163" s="42"/>
      <c r="LU163" s="42"/>
      <c r="LV163" s="42"/>
      <c r="LW163" s="42"/>
      <c r="LX163" s="42"/>
      <c r="LY163" s="42"/>
      <c r="LZ163" s="42"/>
      <c r="MA163" s="42"/>
      <c r="MB163" s="42"/>
      <c r="MC163" s="42"/>
      <c r="MD163" s="42"/>
      <c r="ME163" s="42"/>
      <c r="MF163" s="42"/>
      <c r="MG163" s="42"/>
      <c r="MH163" s="42"/>
      <c r="MI163" s="42"/>
      <c r="MJ163" s="42"/>
      <c r="MK163" s="42"/>
      <c r="ML163" s="42"/>
      <c r="MM163" s="42"/>
      <c r="MN163" s="42"/>
      <c r="MO163" s="42"/>
      <c r="MP163" s="42"/>
      <c r="MQ163" s="42"/>
      <c r="MR163" s="42"/>
      <c r="MS163" s="42"/>
      <c r="MT163" s="42"/>
      <c r="MU163" s="42"/>
      <c r="MV163" s="42"/>
      <c r="MW163" s="42"/>
      <c r="MX163" s="42"/>
      <c r="MY163" s="42"/>
      <c r="MZ163" s="42"/>
      <c r="NA163" s="42"/>
      <c r="NB163" s="42"/>
      <c r="NC163" s="42"/>
      <c r="ND163" s="42"/>
      <c r="NE163" s="42"/>
      <c r="NF163" s="42"/>
      <c r="NG163" s="42"/>
      <c r="NH163" s="42"/>
      <c r="NI163" s="42"/>
      <c r="NJ163" s="42"/>
      <c r="NK163" s="42"/>
      <c r="NL163" s="42"/>
      <c r="NM163" s="42"/>
      <c r="NN163" s="42"/>
      <c r="NO163" s="42"/>
      <c r="NP163" s="42"/>
      <c r="NQ163" s="42"/>
      <c r="NR163" s="42"/>
      <c r="NS163" s="42"/>
      <c r="NT163" s="42"/>
      <c r="NU163" s="42"/>
      <c r="NV163" s="42"/>
      <c r="NW163" s="42"/>
      <c r="NX163" s="42"/>
      <c r="NY163" s="42"/>
      <c r="NZ163" s="42"/>
      <c r="OA163" s="42"/>
      <c r="OB163" s="42"/>
      <c r="OC163" s="42"/>
      <c r="OD163" s="42"/>
      <c r="OE163" s="42"/>
      <c r="OF163" s="42"/>
      <c r="OG163" s="42"/>
      <c r="OH163" s="42"/>
      <c r="OI163" s="42"/>
      <c r="OJ163" s="42"/>
      <c r="OK163" s="42"/>
      <c r="OL163" s="42"/>
      <c r="OM163" s="42"/>
      <c r="ON163" s="42"/>
      <c r="OO163" s="42"/>
      <c r="OP163" s="42"/>
      <c r="OQ163" s="42"/>
      <c r="OR163" s="42"/>
      <c r="OS163" s="42"/>
      <c r="OT163" s="42"/>
      <c r="OU163" s="42"/>
      <c r="OV163" s="42"/>
      <c r="OW163" s="42"/>
      <c r="OX163" s="42"/>
      <c r="OY163" s="42"/>
      <c r="OZ163" s="42"/>
      <c r="PA163" s="42"/>
      <c r="PB163" s="42"/>
      <c r="PC163" s="42"/>
      <c r="PD163" s="42"/>
      <c r="PE163" s="42"/>
      <c r="PF163" s="42"/>
      <c r="PG163" s="42"/>
      <c r="PH163" s="42"/>
      <c r="PI163" s="42"/>
      <c r="PJ163" s="42"/>
      <c r="PK163" s="42"/>
      <c r="PL163" s="42"/>
      <c r="PM163" s="42"/>
      <c r="PN163" s="42"/>
      <c r="PO163" s="42"/>
      <c r="PP163" s="42"/>
      <c r="PQ163" s="42"/>
      <c r="PR163" s="42"/>
      <c r="PS163" s="42"/>
      <c r="PT163" s="42"/>
      <c r="PU163" s="42"/>
      <c r="PV163" s="42"/>
      <c r="PW163" s="42"/>
      <c r="PX163" s="42"/>
      <c r="PY163" s="42"/>
      <c r="PZ163" s="42"/>
      <c r="QA163" s="42"/>
      <c r="QB163" s="42"/>
      <c r="QC163" s="42"/>
      <c r="QD163" s="42"/>
      <c r="QE163" s="42"/>
      <c r="QF163" s="42"/>
      <c r="QG163" s="42"/>
      <c r="QH163" s="42"/>
      <c r="QI163" s="42"/>
      <c r="QJ163" s="42"/>
      <c r="QK163" s="42"/>
      <c r="QL163" s="42"/>
      <c r="QM163" s="42"/>
      <c r="QN163" s="42"/>
      <c r="QO163" s="42"/>
      <c r="QP163" s="42"/>
      <c r="QQ163" s="42"/>
      <c r="QR163" s="42"/>
      <c r="QS163" s="42"/>
      <c r="QT163" s="42"/>
      <c r="QU163" s="42"/>
      <c r="QV163" s="42"/>
      <c r="QW163" s="42"/>
      <c r="QX163" s="42"/>
      <c r="QY163" s="42"/>
      <c r="QZ163" s="42"/>
      <c r="RA163" s="42"/>
      <c r="RB163" s="42"/>
      <c r="RC163" s="42"/>
      <c r="RD163" s="42"/>
      <c r="RE163" s="42"/>
      <c r="RF163" s="42"/>
      <c r="RG163" s="42"/>
      <c r="RH163" s="42"/>
      <c r="RI163" s="42"/>
      <c r="RJ163" s="42"/>
      <c r="RK163" s="42"/>
      <c r="RL163" s="42"/>
      <c r="RM163" s="42"/>
      <c r="RN163" s="42"/>
      <c r="RO163" s="42"/>
      <c r="RP163" s="42"/>
      <c r="RQ163" s="42"/>
      <c r="RR163" s="42"/>
      <c r="RS163" s="42"/>
      <c r="RT163" s="42"/>
      <c r="RU163" s="42"/>
      <c r="RV163" s="42"/>
      <c r="RW163" s="42"/>
      <c r="RX163" s="42"/>
      <c r="RY163" s="42"/>
      <c r="RZ163" s="42"/>
      <c r="SA163" s="42"/>
      <c r="SB163" s="42"/>
      <c r="SC163" s="42"/>
      <c r="SD163" s="42"/>
      <c r="SE163" s="42"/>
      <c r="SF163" s="42"/>
      <c r="SG163" s="42"/>
      <c r="SH163" s="42"/>
      <c r="SI163" s="42"/>
      <c r="SJ163" s="42"/>
    </row>
    <row r="164" spans="1:504" s="43" customFormat="1" ht="15" x14ac:dyDescent="0.25">
      <c r="A164" s="3" t="s">
        <v>79</v>
      </c>
      <c r="B164" s="55">
        <f>[1]город!B164+[1]Сетолово!B164+[1]Первомайский!B164+[1]Доманичи!B164+[1]Рамасуха!B164+'[1]Московское '!B164+'[1]Кр рог'!B164+[1]Польники!B164+[1]Баклань!B164+[1]Чопово!B164+[1]Бельково!B164+[1]Витовка!B164+[1]Гущино!B164+[1]Дмитрово!B164+[1]Речица!B164+[1]семцы!B164</f>
        <v>43</v>
      </c>
      <c r="C164" s="55"/>
      <c r="D164" s="55">
        <f>[1]город!D164+[1]Сетолово!D164+[1]Первомайский!D164+[1]Доманичи!D164+[1]Рамасуха!D164+'[1]Московское '!D164+'[1]Кр рог'!D164+[1]Польники!D164+[1]Баклань!D164+[1]Чопово!D164+[1]Бельково!D164+[1]Витовка!D164+[1]Гущино!D164+[1]Дмитрово!D164+[1]Речица!D164+[1]семцы!D164</f>
        <v>0</v>
      </c>
      <c r="E164" s="55">
        <f>[1]город!E164+[1]Сетолово!E164+[1]Первомайский!E164+[1]Доманичи!E164+[1]Рамасуха!E164+'[1]Московское '!E164+'[1]Кр рог'!E164+[1]Польники!E164+[1]Баклань!E164+[1]Чопово!E164+[1]Бельково!E164+[1]Витовка!E164+[1]Гущино!E164+[1]Дмитрово!E164+[1]Речица!E164+[1]семцы!E164</f>
        <v>0</v>
      </c>
      <c r="F164" s="55">
        <f>[1]город!F164+[1]Сетолово!F164+[1]Первомайский!F164+[1]Доманичи!F164+[1]Рамасуха!F164+'[1]Московское '!F164+'[1]Кр рог'!F164+[1]Польники!F164+[1]Баклань!F164+[1]Чопово!F164+[1]Бельково!F164+[1]Витовка!F164+[1]Гущино!F164+[1]Дмитрово!F164+[1]Речица!F164+[1]семцы!F164</f>
        <v>0</v>
      </c>
      <c r="G164" s="55"/>
      <c r="H164" s="55">
        <f>[1]город!H164+[1]Сетолово!H164+[1]Первомайский!H164+[1]Доманичи!H164+[1]Рамасуха!H164+'[1]Московское '!H164+'[1]Кр рог'!H164+[1]Польники!H164+[1]Баклань!H164+[1]Чопово!H164+[1]Бельково!H164+[1]Витовка!H164+[1]Гущино!H164+[1]Дмитрово!H164+[1]Речица!H164+[1]семцы!H164</f>
        <v>0</v>
      </c>
      <c r="I164" s="24">
        <v>0</v>
      </c>
      <c r="J164" s="24">
        <f t="shared" si="24"/>
        <v>0</v>
      </c>
      <c r="K164" s="55">
        <f>[1]город!K164+[1]Сетолово!K164+[1]Первомайский!K164+[1]Доманичи!K164+[1]Рамасуха!K164+'[1]Московское '!K164+'[1]Кр рог'!K164+[1]Польники!K164+[1]Баклань!K164+[1]Чопово!K164+[1]Бельково!K164+[1]Витовка!K164+[1]Гущино!K164+[1]Дмитрово!K164+[1]Речица!K164+[1]семцы!K164</f>
        <v>0</v>
      </c>
      <c r="L164" s="55">
        <f>[1]город!L164+[1]Сетолово!L164+[1]Первомайский!L164+[1]Доманичи!L164+[1]Рамасуха!L164+'[1]Московское '!L164+'[1]Кр рог'!L164+[1]Польники!L164+[1]Баклань!L164+[1]Чопово!L164+[1]Бельково!L164+[1]Витовка!L164+[1]Гущино!L164+[1]Дмитрово!L164+[1]Речица!L164+[1]семцы!L164</f>
        <v>0</v>
      </c>
      <c r="M164" s="55">
        <f>[1]город!M164+[1]Сетолово!M164+[1]Первомайский!M164+[1]Доманичи!M164+[1]Рамасуха!M164+'[1]Московское '!M164+'[1]Кр рог'!M164+[1]Польники!M164+[1]Баклань!M164+[1]Чопово!M164+[1]Бельково!M164+[1]Витовка!M164+[1]Гущино!M164+[1]Дмитрово!M164+[1]Речица!M164+[1]семцы!M164</f>
        <v>0</v>
      </c>
      <c r="N164" s="32">
        <v>0</v>
      </c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42"/>
      <c r="DK164" s="42"/>
      <c r="DL164" s="42"/>
      <c r="DM164" s="42"/>
      <c r="DN164" s="42"/>
      <c r="DO164" s="42"/>
      <c r="DP164" s="42"/>
      <c r="DQ164" s="42"/>
      <c r="DR164" s="42"/>
      <c r="DS164" s="42"/>
      <c r="DT164" s="42"/>
      <c r="DU164" s="42"/>
      <c r="DV164" s="42"/>
      <c r="DW164" s="42"/>
      <c r="DX164" s="42"/>
      <c r="DY164" s="42"/>
      <c r="DZ164" s="42"/>
      <c r="EA164" s="42"/>
      <c r="EB164" s="42"/>
      <c r="EC164" s="42"/>
      <c r="ED164" s="42"/>
      <c r="EE164" s="42"/>
      <c r="EF164" s="42"/>
      <c r="EG164" s="42"/>
      <c r="EH164" s="42"/>
      <c r="EI164" s="42"/>
      <c r="EJ164" s="42"/>
      <c r="EK164" s="42"/>
      <c r="EL164" s="42"/>
      <c r="EM164" s="42"/>
      <c r="EN164" s="42"/>
      <c r="EO164" s="42"/>
      <c r="EP164" s="42"/>
      <c r="EQ164" s="42"/>
      <c r="ER164" s="42"/>
      <c r="ES164" s="42"/>
      <c r="ET164" s="42"/>
      <c r="EU164" s="42"/>
      <c r="EV164" s="42"/>
      <c r="EW164" s="42"/>
      <c r="EX164" s="42"/>
      <c r="EY164" s="42"/>
      <c r="EZ164" s="42"/>
      <c r="FA164" s="42"/>
      <c r="FB164" s="42"/>
      <c r="FC164" s="42"/>
      <c r="FD164" s="42"/>
      <c r="FE164" s="42"/>
      <c r="FF164" s="42"/>
      <c r="FG164" s="42"/>
      <c r="FH164" s="42"/>
      <c r="FI164" s="42"/>
      <c r="FJ164" s="42"/>
      <c r="FK164" s="42"/>
      <c r="FL164" s="42"/>
      <c r="FM164" s="42"/>
      <c r="FN164" s="42"/>
      <c r="FO164" s="42"/>
      <c r="FP164" s="42"/>
      <c r="FQ164" s="42"/>
      <c r="FR164" s="42"/>
      <c r="FS164" s="42"/>
      <c r="FT164" s="42"/>
      <c r="FU164" s="42"/>
      <c r="FV164" s="42"/>
      <c r="FW164" s="42"/>
      <c r="FX164" s="42"/>
      <c r="FY164" s="42"/>
      <c r="FZ164" s="42"/>
      <c r="GA164" s="42"/>
      <c r="GB164" s="42"/>
      <c r="GC164" s="42"/>
      <c r="GD164" s="42"/>
      <c r="GE164" s="42"/>
      <c r="GF164" s="42"/>
      <c r="GG164" s="42"/>
      <c r="GH164" s="42"/>
      <c r="GI164" s="42"/>
      <c r="GJ164" s="42"/>
      <c r="GK164" s="42"/>
      <c r="GL164" s="42"/>
      <c r="GM164" s="42"/>
      <c r="GN164" s="42"/>
      <c r="GO164" s="42"/>
      <c r="GP164" s="42"/>
      <c r="GQ164" s="42"/>
      <c r="GR164" s="42"/>
      <c r="GS164" s="42"/>
      <c r="GT164" s="42"/>
      <c r="GU164" s="42"/>
      <c r="GV164" s="42"/>
      <c r="GW164" s="42"/>
      <c r="GX164" s="42"/>
      <c r="GY164" s="42"/>
      <c r="GZ164" s="42"/>
      <c r="HA164" s="42"/>
      <c r="HB164" s="42"/>
      <c r="HC164" s="42"/>
      <c r="HD164" s="42"/>
      <c r="HE164" s="42"/>
      <c r="HF164" s="42"/>
      <c r="HG164" s="42"/>
      <c r="HH164" s="42"/>
      <c r="HI164" s="42"/>
      <c r="HJ164" s="42"/>
      <c r="HK164" s="42"/>
      <c r="HL164" s="42"/>
      <c r="HM164" s="42"/>
      <c r="HN164" s="42"/>
      <c r="HO164" s="42"/>
      <c r="HP164" s="42"/>
      <c r="HQ164" s="42"/>
      <c r="HR164" s="42"/>
      <c r="HS164" s="42"/>
      <c r="HT164" s="42"/>
      <c r="HU164" s="42"/>
      <c r="HV164" s="42"/>
      <c r="HW164" s="42"/>
      <c r="HX164" s="42"/>
      <c r="HY164" s="42"/>
      <c r="HZ164" s="42"/>
      <c r="IA164" s="42"/>
      <c r="IB164" s="42"/>
      <c r="IC164" s="42"/>
      <c r="ID164" s="42"/>
      <c r="IE164" s="42"/>
      <c r="IF164" s="42"/>
      <c r="IG164" s="42"/>
      <c r="IH164" s="42"/>
      <c r="II164" s="42"/>
      <c r="IJ164" s="42"/>
      <c r="IK164" s="42"/>
      <c r="IL164" s="42"/>
      <c r="IM164" s="42"/>
      <c r="IN164" s="42"/>
      <c r="IO164" s="42"/>
      <c r="IP164" s="42"/>
      <c r="IQ164" s="42"/>
      <c r="IR164" s="42"/>
      <c r="IS164" s="42"/>
      <c r="IT164" s="42"/>
      <c r="IU164" s="42"/>
      <c r="IV164" s="42"/>
      <c r="IW164" s="42"/>
      <c r="IX164" s="42"/>
      <c r="IY164" s="42"/>
      <c r="IZ164" s="42"/>
      <c r="JA164" s="42"/>
      <c r="JB164" s="42"/>
      <c r="JC164" s="42"/>
      <c r="JD164" s="42"/>
      <c r="JE164" s="42"/>
      <c r="JF164" s="42"/>
      <c r="JG164" s="42"/>
      <c r="JH164" s="42"/>
      <c r="JI164" s="42"/>
      <c r="JJ164" s="42"/>
      <c r="JK164" s="42"/>
      <c r="JL164" s="42"/>
      <c r="JM164" s="42"/>
      <c r="JN164" s="42"/>
      <c r="JO164" s="42"/>
      <c r="JP164" s="42"/>
      <c r="JQ164" s="42"/>
      <c r="JR164" s="42"/>
      <c r="JS164" s="42"/>
      <c r="JT164" s="42"/>
      <c r="JU164" s="42"/>
      <c r="JV164" s="42"/>
      <c r="JW164" s="42"/>
      <c r="JX164" s="42"/>
      <c r="JY164" s="42"/>
      <c r="JZ164" s="42"/>
      <c r="KA164" s="42"/>
      <c r="KB164" s="42"/>
      <c r="KC164" s="42"/>
      <c r="KD164" s="42"/>
      <c r="KE164" s="42"/>
      <c r="KF164" s="42"/>
      <c r="KG164" s="42"/>
      <c r="KH164" s="42"/>
      <c r="KI164" s="42"/>
      <c r="KJ164" s="42"/>
      <c r="KK164" s="42"/>
      <c r="KL164" s="42"/>
      <c r="KM164" s="42"/>
      <c r="KN164" s="42"/>
      <c r="KO164" s="42"/>
      <c r="KP164" s="42"/>
      <c r="KQ164" s="42"/>
      <c r="KR164" s="42"/>
      <c r="KS164" s="42"/>
      <c r="KT164" s="42"/>
      <c r="KU164" s="42"/>
      <c r="KV164" s="42"/>
      <c r="KW164" s="42"/>
      <c r="KX164" s="42"/>
      <c r="KY164" s="42"/>
      <c r="KZ164" s="42"/>
      <c r="LA164" s="42"/>
      <c r="LB164" s="42"/>
      <c r="LC164" s="42"/>
      <c r="LD164" s="42"/>
      <c r="LE164" s="42"/>
      <c r="LF164" s="42"/>
      <c r="LG164" s="42"/>
      <c r="LH164" s="42"/>
      <c r="LI164" s="42"/>
      <c r="LJ164" s="42"/>
      <c r="LK164" s="42"/>
      <c r="LL164" s="42"/>
      <c r="LM164" s="42"/>
      <c r="LN164" s="42"/>
      <c r="LO164" s="42"/>
      <c r="LP164" s="42"/>
      <c r="LQ164" s="42"/>
      <c r="LR164" s="42"/>
      <c r="LS164" s="42"/>
      <c r="LT164" s="42"/>
      <c r="LU164" s="42"/>
      <c r="LV164" s="42"/>
      <c r="LW164" s="42"/>
      <c r="LX164" s="42"/>
      <c r="LY164" s="42"/>
      <c r="LZ164" s="42"/>
      <c r="MA164" s="42"/>
      <c r="MB164" s="42"/>
      <c r="MC164" s="42"/>
      <c r="MD164" s="42"/>
      <c r="ME164" s="42"/>
      <c r="MF164" s="42"/>
      <c r="MG164" s="42"/>
      <c r="MH164" s="42"/>
      <c r="MI164" s="42"/>
      <c r="MJ164" s="42"/>
      <c r="MK164" s="42"/>
      <c r="ML164" s="42"/>
      <c r="MM164" s="42"/>
      <c r="MN164" s="42"/>
      <c r="MO164" s="42"/>
      <c r="MP164" s="42"/>
      <c r="MQ164" s="42"/>
      <c r="MR164" s="42"/>
      <c r="MS164" s="42"/>
      <c r="MT164" s="42"/>
      <c r="MU164" s="42"/>
      <c r="MV164" s="42"/>
      <c r="MW164" s="42"/>
      <c r="MX164" s="42"/>
      <c r="MY164" s="42"/>
      <c r="MZ164" s="42"/>
      <c r="NA164" s="42"/>
      <c r="NB164" s="42"/>
      <c r="NC164" s="42"/>
      <c r="ND164" s="42"/>
      <c r="NE164" s="42"/>
      <c r="NF164" s="42"/>
      <c r="NG164" s="42"/>
      <c r="NH164" s="42"/>
      <c r="NI164" s="42"/>
      <c r="NJ164" s="42"/>
      <c r="NK164" s="42"/>
      <c r="NL164" s="42"/>
      <c r="NM164" s="42"/>
      <c r="NN164" s="42"/>
      <c r="NO164" s="42"/>
      <c r="NP164" s="42"/>
      <c r="NQ164" s="42"/>
      <c r="NR164" s="42"/>
      <c r="NS164" s="42"/>
      <c r="NT164" s="42"/>
      <c r="NU164" s="42"/>
      <c r="NV164" s="42"/>
      <c r="NW164" s="42"/>
      <c r="NX164" s="42"/>
      <c r="NY164" s="42"/>
      <c r="NZ164" s="42"/>
      <c r="OA164" s="42"/>
      <c r="OB164" s="42"/>
      <c r="OC164" s="42"/>
      <c r="OD164" s="42"/>
      <c r="OE164" s="42"/>
      <c r="OF164" s="42"/>
      <c r="OG164" s="42"/>
      <c r="OH164" s="42"/>
      <c r="OI164" s="42"/>
      <c r="OJ164" s="42"/>
      <c r="OK164" s="42"/>
      <c r="OL164" s="42"/>
      <c r="OM164" s="42"/>
      <c r="ON164" s="42"/>
      <c r="OO164" s="42"/>
      <c r="OP164" s="42"/>
      <c r="OQ164" s="42"/>
      <c r="OR164" s="42"/>
      <c r="OS164" s="42"/>
      <c r="OT164" s="42"/>
      <c r="OU164" s="42"/>
      <c r="OV164" s="42"/>
      <c r="OW164" s="42"/>
      <c r="OX164" s="42"/>
      <c r="OY164" s="42"/>
      <c r="OZ164" s="42"/>
      <c r="PA164" s="42"/>
      <c r="PB164" s="42"/>
      <c r="PC164" s="42"/>
      <c r="PD164" s="42"/>
      <c r="PE164" s="42"/>
      <c r="PF164" s="42"/>
      <c r="PG164" s="42"/>
      <c r="PH164" s="42"/>
      <c r="PI164" s="42"/>
      <c r="PJ164" s="42"/>
      <c r="PK164" s="42"/>
      <c r="PL164" s="42"/>
      <c r="PM164" s="42"/>
      <c r="PN164" s="42"/>
      <c r="PO164" s="42"/>
      <c r="PP164" s="42"/>
      <c r="PQ164" s="42"/>
      <c r="PR164" s="42"/>
      <c r="PS164" s="42"/>
      <c r="PT164" s="42"/>
      <c r="PU164" s="42"/>
      <c r="PV164" s="42"/>
      <c r="PW164" s="42"/>
      <c r="PX164" s="42"/>
      <c r="PY164" s="42"/>
      <c r="PZ164" s="42"/>
      <c r="QA164" s="42"/>
      <c r="QB164" s="42"/>
      <c r="QC164" s="42"/>
      <c r="QD164" s="42"/>
      <c r="QE164" s="42"/>
      <c r="QF164" s="42"/>
      <c r="QG164" s="42"/>
      <c r="QH164" s="42"/>
      <c r="QI164" s="42"/>
      <c r="QJ164" s="42"/>
      <c r="QK164" s="42"/>
      <c r="QL164" s="42"/>
      <c r="QM164" s="42"/>
      <c r="QN164" s="42"/>
      <c r="QO164" s="42"/>
      <c r="QP164" s="42"/>
      <c r="QQ164" s="42"/>
      <c r="QR164" s="42"/>
      <c r="QS164" s="42"/>
      <c r="QT164" s="42"/>
      <c r="QU164" s="42"/>
      <c r="QV164" s="42"/>
      <c r="QW164" s="42"/>
      <c r="QX164" s="42"/>
      <c r="QY164" s="42"/>
      <c r="QZ164" s="42"/>
      <c r="RA164" s="42"/>
      <c r="RB164" s="42"/>
      <c r="RC164" s="42"/>
      <c r="RD164" s="42"/>
      <c r="RE164" s="42"/>
      <c r="RF164" s="42"/>
      <c r="RG164" s="42"/>
      <c r="RH164" s="42"/>
      <c r="RI164" s="42"/>
      <c r="RJ164" s="42"/>
      <c r="RK164" s="42"/>
      <c r="RL164" s="42"/>
      <c r="RM164" s="42"/>
      <c r="RN164" s="42"/>
      <c r="RO164" s="42"/>
      <c r="RP164" s="42"/>
      <c r="RQ164" s="42"/>
      <c r="RR164" s="42"/>
      <c r="RS164" s="42"/>
      <c r="RT164" s="42"/>
      <c r="RU164" s="42"/>
      <c r="RV164" s="42"/>
      <c r="RW164" s="42"/>
      <c r="RX164" s="42"/>
      <c r="RY164" s="42"/>
      <c r="RZ164" s="42"/>
      <c r="SA164" s="42"/>
      <c r="SB164" s="42"/>
      <c r="SC164" s="42"/>
      <c r="SD164" s="42"/>
      <c r="SE164" s="42"/>
      <c r="SF164" s="42"/>
      <c r="SG164" s="42"/>
      <c r="SH164" s="42"/>
      <c r="SI164" s="42"/>
      <c r="SJ164" s="42"/>
    </row>
    <row r="165" spans="1:504" s="43" customFormat="1" ht="51" x14ac:dyDescent="0.25">
      <c r="A165" s="3" t="s">
        <v>80</v>
      </c>
      <c r="B165" s="53">
        <f>B166</f>
        <v>0</v>
      </c>
      <c r="C165" s="53">
        <f>C166</f>
        <v>0</v>
      </c>
      <c r="D165" s="53">
        <f t="shared" ref="D165:H165" si="38">D166</f>
        <v>0</v>
      </c>
      <c r="E165" s="53">
        <f t="shared" si="38"/>
        <v>0</v>
      </c>
      <c r="F165" s="53">
        <f t="shared" si="38"/>
        <v>0</v>
      </c>
      <c r="G165" s="53">
        <f t="shared" si="38"/>
        <v>0</v>
      </c>
      <c r="H165" s="53">
        <f t="shared" si="38"/>
        <v>0</v>
      </c>
      <c r="I165" s="24">
        <v>0</v>
      </c>
      <c r="J165" s="24">
        <v>0</v>
      </c>
      <c r="K165" s="53">
        <f t="shared" ref="K165:M165" si="39">K166</f>
        <v>0</v>
      </c>
      <c r="L165" s="53">
        <f t="shared" si="39"/>
        <v>0</v>
      </c>
      <c r="M165" s="60">
        <f t="shared" si="39"/>
        <v>0</v>
      </c>
      <c r="N165" s="32">
        <v>0</v>
      </c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2"/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2"/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2"/>
      <c r="EZ165" s="42"/>
      <c r="FA165" s="42"/>
      <c r="FB165" s="42"/>
      <c r="FC165" s="42"/>
      <c r="FD165" s="42"/>
      <c r="FE165" s="42"/>
      <c r="FF165" s="42"/>
      <c r="FG165" s="42"/>
      <c r="FH165" s="42"/>
      <c r="FI165" s="42"/>
      <c r="FJ165" s="42"/>
      <c r="FK165" s="42"/>
      <c r="FL165" s="42"/>
      <c r="FM165" s="42"/>
      <c r="FN165" s="42"/>
      <c r="FO165" s="42"/>
      <c r="FP165" s="42"/>
      <c r="FQ165" s="42"/>
      <c r="FR165" s="42"/>
      <c r="FS165" s="42"/>
      <c r="FT165" s="42"/>
      <c r="FU165" s="42"/>
      <c r="FV165" s="42"/>
      <c r="FW165" s="42"/>
      <c r="FX165" s="42"/>
      <c r="FY165" s="42"/>
      <c r="FZ165" s="42"/>
      <c r="GA165" s="42"/>
      <c r="GB165" s="42"/>
      <c r="GC165" s="42"/>
      <c r="GD165" s="42"/>
      <c r="GE165" s="42"/>
      <c r="GF165" s="42"/>
      <c r="GG165" s="42"/>
      <c r="GH165" s="42"/>
      <c r="GI165" s="42"/>
      <c r="GJ165" s="42"/>
      <c r="GK165" s="42"/>
      <c r="GL165" s="42"/>
      <c r="GM165" s="42"/>
      <c r="GN165" s="42"/>
      <c r="GO165" s="42"/>
      <c r="GP165" s="42"/>
      <c r="GQ165" s="42"/>
      <c r="GR165" s="42"/>
      <c r="GS165" s="42"/>
      <c r="GT165" s="42"/>
      <c r="GU165" s="42"/>
      <c r="GV165" s="42"/>
      <c r="GW165" s="42"/>
      <c r="GX165" s="42"/>
      <c r="GY165" s="42"/>
      <c r="GZ165" s="42"/>
      <c r="HA165" s="42"/>
      <c r="HB165" s="42"/>
      <c r="HC165" s="42"/>
      <c r="HD165" s="42"/>
      <c r="HE165" s="42"/>
      <c r="HF165" s="42"/>
      <c r="HG165" s="42"/>
      <c r="HH165" s="42"/>
      <c r="HI165" s="42"/>
      <c r="HJ165" s="42"/>
      <c r="HK165" s="42"/>
      <c r="HL165" s="42"/>
      <c r="HM165" s="42"/>
      <c r="HN165" s="42"/>
      <c r="HO165" s="42"/>
      <c r="HP165" s="42"/>
      <c r="HQ165" s="42"/>
      <c r="HR165" s="42"/>
      <c r="HS165" s="42"/>
      <c r="HT165" s="42"/>
      <c r="HU165" s="42"/>
      <c r="HV165" s="42"/>
      <c r="HW165" s="42"/>
      <c r="HX165" s="42"/>
      <c r="HY165" s="42"/>
      <c r="HZ165" s="42"/>
      <c r="IA165" s="42"/>
      <c r="IB165" s="42"/>
      <c r="IC165" s="42"/>
      <c r="ID165" s="42"/>
      <c r="IE165" s="42"/>
      <c r="IF165" s="42"/>
      <c r="IG165" s="42"/>
      <c r="IH165" s="42"/>
      <c r="II165" s="42"/>
      <c r="IJ165" s="42"/>
      <c r="IK165" s="42"/>
      <c r="IL165" s="42"/>
      <c r="IM165" s="42"/>
      <c r="IN165" s="42"/>
      <c r="IO165" s="42"/>
      <c r="IP165" s="42"/>
      <c r="IQ165" s="42"/>
      <c r="IR165" s="42"/>
      <c r="IS165" s="42"/>
      <c r="IT165" s="42"/>
      <c r="IU165" s="42"/>
      <c r="IV165" s="42"/>
      <c r="IW165" s="42"/>
      <c r="IX165" s="42"/>
      <c r="IY165" s="42"/>
      <c r="IZ165" s="42"/>
      <c r="JA165" s="42"/>
      <c r="JB165" s="42"/>
      <c r="JC165" s="42"/>
      <c r="JD165" s="42"/>
      <c r="JE165" s="42"/>
      <c r="JF165" s="42"/>
      <c r="JG165" s="42"/>
      <c r="JH165" s="42"/>
      <c r="JI165" s="42"/>
      <c r="JJ165" s="42"/>
      <c r="JK165" s="42"/>
      <c r="JL165" s="42"/>
      <c r="JM165" s="42"/>
      <c r="JN165" s="42"/>
      <c r="JO165" s="42"/>
      <c r="JP165" s="42"/>
      <c r="JQ165" s="42"/>
      <c r="JR165" s="42"/>
      <c r="JS165" s="42"/>
      <c r="JT165" s="42"/>
      <c r="JU165" s="42"/>
      <c r="JV165" s="42"/>
      <c r="JW165" s="42"/>
      <c r="JX165" s="42"/>
      <c r="JY165" s="42"/>
      <c r="JZ165" s="42"/>
      <c r="KA165" s="42"/>
      <c r="KB165" s="42"/>
      <c r="KC165" s="42"/>
      <c r="KD165" s="42"/>
      <c r="KE165" s="42"/>
      <c r="KF165" s="42"/>
      <c r="KG165" s="42"/>
      <c r="KH165" s="42"/>
      <c r="KI165" s="42"/>
      <c r="KJ165" s="42"/>
      <c r="KK165" s="42"/>
      <c r="KL165" s="42"/>
      <c r="KM165" s="42"/>
      <c r="KN165" s="42"/>
      <c r="KO165" s="42"/>
      <c r="KP165" s="42"/>
      <c r="KQ165" s="42"/>
      <c r="KR165" s="42"/>
      <c r="KS165" s="42"/>
      <c r="KT165" s="42"/>
      <c r="KU165" s="42"/>
      <c r="KV165" s="42"/>
      <c r="KW165" s="42"/>
      <c r="KX165" s="42"/>
      <c r="KY165" s="42"/>
      <c r="KZ165" s="42"/>
      <c r="LA165" s="42"/>
      <c r="LB165" s="42"/>
      <c r="LC165" s="42"/>
      <c r="LD165" s="42"/>
      <c r="LE165" s="42"/>
      <c r="LF165" s="42"/>
      <c r="LG165" s="42"/>
      <c r="LH165" s="42"/>
      <c r="LI165" s="42"/>
      <c r="LJ165" s="42"/>
      <c r="LK165" s="42"/>
      <c r="LL165" s="42"/>
      <c r="LM165" s="42"/>
      <c r="LN165" s="42"/>
      <c r="LO165" s="42"/>
      <c r="LP165" s="42"/>
      <c r="LQ165" s="42"/>
      <c r="LR165" s="42"/>
      <c r="LS165" s="42"/>
      <c r="LT165" s="42"/>
      <c r="LU165" s="42"/>
      <c r="LV165" s="42"/>
      <c r="LW165" s="42"/>
      <c r="LX165" s="42"/>
      <c r="LY165" s="42"/>
      <c r="LZ165" s="42"/>
      <c r="MA165" s="42"/>
      <c r="MB165" s="42"/>
      <c r="MC165" s="42"/>
      <c r="MD165" s="42"/>
      <c r="ME165" s="42"/>
      <c r="MF165" s="42"/>
      <c r="MG165" s="42"/>
      <c r="MH165" s="42"/>
      <c r="MI165" s="42"/>
      <c r="MJ165" s="42"/>
      <c r="MK165" s="42"/>
      <c r="ML165" s="42"/>
      <c r="MM165" s="42"/>
      <c r="MN165" s="42"/>
      <c r="MO165" s="42"/>
      <c r="MP165" s="42"/>
      <c r="MQ165" s="42"/>
      <c r="MR165" s="42"/>
      <c r="MS165" s="42"/>
      <c r="MT165" s="42"/>
      <c r="MU165" s="42"/>
      <c r="MV165" s="42"/>
      <c r="MW165" s="42"/>
      <c r="MX165" s="42"/>
      <c r="MY165" s="42"/>
      <c r="MZ165" s="42"/>
      <c r="NA165" s="42"/>
      <c r="NB165" s="42"/>
      <c r="NC165" s="42"/>
      <c r="ND165" s="42"/>
      <c r="NE165" s="42"/>
      <c r="NF165" s="42"/>
      <c r="NG165" s="42"/>
      <c r="NH165" s="42"/>
      <c r="NI165" s="42"/>
      <c r="NJ165" s="42"/>
      <c r="NK165" s="42"/>
      <c r="NL165" s="42"/>
      <c r="NM165" s="42"/>
      <c r="NN165" s="42"/>
      <c r="NO165" s="42"/>
      <c r="NP165" s="42"/>
      <c r="NQ165" s="42"/>
      <c r="NR165" s="42"/>
      <c r="NS165" s="42"/>
      <c r="NT165" s="42"/>
      <c r="NU165" s="42"/>
      <c r="NV165" s="42"/>
      <c r="NW165" s="42"/>
      <c r="NX165" s="42"/>
      <c r="NY165" s="42"/>
      <c r="NZ165" s="42"/>
      <c r="OA165" s="42"/>
      <c r="OB165" s="42"/>
      <c r="OC165" s="42"/>
      <c r="OD165" s="42"/>
      <c r="OE165" s="42"/>
      <c r="OF165" s="42"/>
      <c r="OG165" s="42"/>
      <c r="OH165" s="42"/>
      <c r="OI165" s="42"/>
      <c r="OJ165" s="42"/>
      <c r="OK165" s="42"/>
      <c r="OL165" s="42"/>
      <c r="OM165" s="42"/>
      <c r="ON165" s="42"/>
      <c r="OO165" s="42"/>
      <c r="OP165" s="42"/>
      <c r="OQ165" s="42"/>
      <c r="OR165" s="42"/>
      <c r="OS165" s="42"/>
      <c r="OT165" s="42"/>
      <c r="OU165" s="42"/>
      <c r="OV165" s="42"/>
      <c r="OW165" s="42"/>
      <c r="OX165" s="42"/>
      <c r="OY165" s="42"/>
      <c r="OZ165" s="42"/>
      <c r="PA165" s="42"/>
      <c r="PB165" s="42"/>
      <c r="PC165" s="42"/>
      <c r="PD165" s="42"/>
      <c r="PE165" s="42"/>
      <c r="PF165" s="42"/>
      <c r="PG165" s="42"/>
      <c r="PH165" s="42"/>
      <c r="PI165" s="42"/>
      <c r="PJ165" s="42"/>
      <c r="PK165" s="42"/>
      <c r="PL165" s="42"/>
      <c r="PM165" s="42"/>
      <c r="PN165" s="42"/>
      <c r="PO165" s="42"/>
      <c r="PP165" s="42"/>
      <c r="PQ165" s="42"/>
      <c r="PR165" s="42"/>
      <c r="PS165" s="42"/>
      <c r="PT165" s="42"/>
      <c r="PU165" s="42"/>
      <c r="PV165" s="42"/>
      <c r="PW165" s="42"/>
      <c r="PX165" s="42"/>
      <c r="PY165" s="42"/>
      <c r="PZ165" s="42"/>
      <c r="QA165" s="42"/>
      <c r="QB165" s="42"/>
      <c r="QC165" s="42"/>
      <c r="QD165" s="42"/>
      <c r="QE165" s="42"/>
      <c r="QF165" s="42"/>
      <c r="QG165" s="42"/>
      <c r="QH165" s="42"/>
      <c r="QI165" s="42"/>
      <c r="QJ165" s="42"/>
      <c r="QK165" s="42"/>
      <c r="QL165" s="42"/>
      <c r="QM165" s="42"/>
      <c r="QN165" s="42"/>
      <c r="QO165" s="42"/>
      <c r="QP165" s="42"/>
      <c r="QQ165" s="42"/>
      <c r="QR165" s="42"/>
      <c r="QS165" s="42"/>
      <c r="QT165" s="42"/>
      <c r="QU165" s="42"/>
      <c r="QV165" s="42"/>
      <c r="QW165" s="42"/>
      <c r="QX165" s="42"/>
      <c r="QY165" s="42"/>
      <c r="QZ165" s="42"/>
      <c r="RA165" s="42"/>
      <c r="RB165" s="42"/>
      <c r="RC165" s="42"/>
      <c r="RD165" s="42"/>
      <c r="RE165" s="42"/>
      <c r="RF165" s="42"/>
      <c r="RG165" s="42"/>
      <c r="RH165" s="42"/>
      <c r="RI165" s="42"/>
      <c r="RJ165" s="42"/>
      <c r="RK165" s="42"/>
      <c r="RL165" s="42"/>
      <c r="RM165" s="42"/>
      <c r="RN165" s="42"/>
      <c r="RO165" s="42"/>
      <c r="RP165" s="42"/>
      <c r="RQ165" s="42"/>
      <c r="RR165" s="42"/>
      <c r="RS165" s="42"/>
      <c r="RT165" s="42"/>
      <c r="RU165" s="42"/>
      <c r="RV165" s="42"/>
      <c r="RW165" s="42"/>
      <c r="RX165" s="42"/>
      <c r="RY165" s="42"/>
      <c r="RZ165" s="42"/>
      <c r="SA165" s="42"/>
      <c r="SB165" s="42"/>
      <c r="SC165" s="42"/>
      <c r="SD165" s="42"/>
      <c r="SE165" s="42"/>
      <c r="SF165" s="42"/>
      <c r="SG165" s="42"/>
      <c r="SH165" s="42"/>
      <c r="SI165" s="42"/>
      <c r="SJ165" s="42"/>
    </row>
    <row r="166" spans="1:504" s="43" customFormat="1" ht="15" x14ac:dyDescent="0.25">
      <c r="A166" s="2" t="s">
        <v>81</v>
      </c>
      <c r="B166" s="55">
        <f>[1]город!B166+[1]Сетолово!B166+[1]Первомайский!B166+[1]Доманичи!B166+[1]Рамасуха!B166+'[1]Московское '!B166+'[1]Кр рог'!B166+[1]Польники!B166+[1]Баклань!B166+[1]Чопово!B166+[1]Бельково!B166+[1]Витовка!B166+[1]Гущино!B166+[1]Дмитрово!B166+[1]Речица!B166+[1]семцы!B166</f>
        <v>0</v>
      </c>
      <c r="C166" s="52">
        <f t="shared" ref="C166:H166" si="40">SUM(C167:C171)</f>
        <v>0</v>
      </c>
      <c r="D166" s="52">
        <f>SUM(D167:D171)</f>
        <v>0</v>
      </c>
      <c r="E166" s="52">
        <f t="shared" si="40"/>
        <v>0</v>
      </c>
      <c r="F166" s="52">
        <f t="shared" si="40"/>
        <v>0</v>
      </c>
      <c r="G166" s="52">
        <f t="shared" si="40"/>
        <v>0</v>
      </c>
      <c r="H166" s="27">
        <f t="shared" si="40"/>
        <v>0</v>
      </c>
      <c r="I166" s="24">
        <v>0</v>
      </c>
      <c r="J166" s="24">
        <v>0</v>
      </c>
      <c r="K166" s="40">
        <f>SUM(K167:K171)</f>
        <v>0</v>
      </c>
      <c r="L166" s="40">
        <f>SUM(L167:L171)</f>
        <v>0</v>
      </c>
      <c r="M166" s="41">
        <f>SUM(M167:M171)</f>
        <v>0</v>
      </c>
      <c r="N166" s="32">
        <v>0</v>
      </c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42"/>
      <c r="DK166" s="42"/>
      <c r="DL166" s="42"/>
      <c r="DM166" s="42"/>
      <c r="DN166" s="42"/>
      <c r="DO166" s="42"/>
      <c r="DP166" s="42"/>
      <c r="DQ166" s="42"/>
      <c r="DR166" s="42"/>
      <c r="DS166" s="42"/>
      <c r="DT166" s="42"/>
      <c r="DU166" s="42"/>
      <c r="DV166" s="42"/>
      <c r="DW166" s="42"/>
      <c r="DX166" s="42"/>
      <c r="DY166" s="42"/>
      <c r="DZ166" s="42"/>
      <c r="EA166" s="42"/>
      <c r="EB166" s="42"/>
      <c r="EC166" s="42"/>
      <c r="ED166" s="42"/>
      <c r="EE166" s="42"/>
      <c r="EF166" s="42"/>
      <c r="EG166" s="42"/>
      <c r="EH166" s="42"/>
      <c r="EI166" s="42"/>
      <c r="EJ166" s="42"/>
      <c r="EK166" s="42"/>
      <c r="EL166" s="42"/>
      <c r="EM166" s="42"/>
      <c r="EN166" s="42"/>
      <c r="EO166" s="42"/>
      <c r="EP166" s="42"/>
      <c r="EQ166" s="42"/>
      <c r="ER166" s="42"/>
      <c r="ES166" s="42"/>
      <c r="ET166" s="42"/>
      <c r="EU166" s="42"/>
      <c r="EV166" s="42"/>
      <c r="EW166" s="42"/>
      <c r="EX166" s="42"/>
      <c r="EY166" s="42"/>
      <c r="EZ166" s="42"/>
      <c r="FA166" s="42"/>
      <c r="FB166" s="42"/>
      <c r="FC166" s="42"/>
      <c r="FD166" s="42"/>
      <c r="FE166" s="42"/>
      <c r="FF166" s="42"/>
      <c r="FG166" s="42"/>
      <c r="FH166" s="42"/>
      <c r="FI166" s="42"/>
      <c r="FJ166" s="42"/>
      <c r="FK166" s="42"/>
      <c r="FL166" s="42"/>
      <c r="FM166" s="42"/>
      <c r="FN166" s="42"/>
      <c r="FO166" s="42"/>
      <c r="FP166" s="42"/>
      <c r="FQ166" s="42"/>
      <c r="FR166" s="42"/>
      <c r="FS166" s="42"/>
      <c r="FT166" s="42"/>
      <c r="FU166" s="42"/>
      <c r="FV166" s="42"/>
      <c r="FW166" s="42"/>
      <c r="FX166" s="42"/>
      <c r="FY166" s="42"/>
      <c r="FZ166" s="42"/>
      <c r="GA166" s="42"/>
      <c r="GB166" s="42"/>
      <c r="GC166" s="42"/>
      <c r="GD166" s="42"/>
      <c r="GE166" s="42"/>
      <c r="GF166" s="42"/>
      <c r="GG166" s="42"/>
      <c r="GH166" s="42"/>
      <c r="GI166" s="42"/>
      <c r="GJ166" s="42"/>
      <c r="GK166" s="42"/>
      <c r="GL166" s="42"/>
      <c r="GM166" s="42"/>
      <c r="GN166" s="42"/>
      <c r="GO166" s="42"/>
      <c r="GP166" s="42"/>
      <c r="GQ166" s="42"/>
      <c r="GR166" s="42"/>
      <c r="GS166" s="42"/>
      <c r="GT166" s="42"/>
      <c r="GU166" s="42"/>
      <c r="GV166" s="42"/>
      <c r="GW166" s="42"/>
      <c r="GX166" s="42"/>
      <c r="GY166" s="42"/>
      <c r="GZ166" s="42"/>
      <c r="HA166" s="42"/>
      <c r="HB166" s="42"/>
      <c r="HC166" s="42"/>
      <c r="HD166" s="42"/>
      <c r="HE166" s="42"/>
      <c r="HF166" s="42"/>
      <c r="HG166" s="42"/>
      <c r="HH166" s="42"/>
      <c r="HI166" s="42"/>
      <c r="HJ166" s="42"/>
      <c r="HK166" s="42"/>
      <c r="HL166" s="42"/>
      <c r="HM166" s="42"/>
      <c r="HN166" s="42"/>
      <c r="HO166" s="42"/>
      <c r="HP166" s="42"/>
      <c r="HQ166" s="42"/>
      <c r="HR166" s="42"/>
      <c r="HS166" s="42"/>
      <c r="HT166" s="42"/>
      <c r="HU166" s="42"/>
      <c r="HV166" s="42"/>
      <c r="HW166" s="42"/>
      <c r="HX166" s="42"/>
      <c r="HY166" s="42"/>
      <c r="HZ166" s="42"/>
      <c r="IA166" s="42"/>
      <c r="IB166" s="42"/>
      <c r="IC166" s="42"/>
      <c r="ID166" s="42"/>
      <c r="IE166" s="42"/>
      <c r="IF166" s="42"/>
      <c r="IG166" s="42"/>
      <c r="IH166" s="42"/>
      <c r="II166" s="42"/>
      <c r="IJ166" s="42"/>
      <c r="IK166" s="42"/>
      <c r="IL166" s="42"/>
      <c r="IM166" s="42"/>
      <c r="IN166" s="42"/>
      <c r="IO166" s="42"/>
      <c r="IP166" s="42"/>
      <c r="IQ166" s="42"/>
      <c r="IR166" s="42"/>
      <c r="IS166" s="42"/>
      <c r="IT166" s="42"/>
      <c r="IU166" s="42"/>
      <c r="IV166" s="42"/>
      <c r="IW166" s="42"/>
      <c r="IX166" s="42"/>
      <c r="IY166" s="42"/>
      <c r="IZ166" s="42"/>
      <c r="JA166" s="42"/>
      <c r="JB166" s="42"/>
      <c r="JC166" s="42"/>
      <c r="JD166" s="42"/>
      <c r="JE166" s="42"/>
      <c r="JF166" s="42"/>
      <c r="JG166" s="42"/>
      <c r="JH166" s="42"/>
      <c r="JI166" s="42"/>
      <c r="JJ166" s="42"/>
      <c r="JK166" s="42"/>
      <c r="JL166" s="42"/>
      <c r="JM166" s="42"/>
      <c r="JN166" s="42"/>
      <c r="JO166" s="42"/>
      <c r="JP166" s="42"/>
      <c r="JQ166" s="42"/>
      <c r="JR166" s="42"/>
      <c r="JS166" s="42"/>
      <c r="JT166" s="42"/>
      <c r="JU166" s="42"/>
      <c r="JV166" s="42"/>
      <c r="JW166" s="42"/>
      <c r="JX166" s="42"/>
      <c r="JY166" s="42"/>
      <c r="JZ166" s="42"/>
      <c r="KA166" s="42"/>
      <c r="KB166" s="42"/>
      <c r="KC166" s="42"/>
      <c r="KD166" s="42"/>
      <c r="KE166" s="42"/>
      <c r="KF166" s="42"/>
      <c r="KG166" s="42"/>
      <c r="KH166" s="42"/>
      <c r="KI166" s="42"/>
      <c r="KJ166" s="42"/>
      <c r="KK166" s="42"/>
      <c r="KL166" s="42"/>
      <c r="KM166" s="42"/>
      <c r="KN166" s="42"/>
      <c r="KO166" s="42"/>
      <c r="KP166" s="42"/>
      <c r="KQ166" s="42"/>
      <c r="KR166" s="42"/>
      <c r="KS166" s="42"/>
      <c r="KT166" s="42"/>
      <c r="KU166" s="42"/>
      <c r="KV166" s="42"/>
      <c r="KW166" s="42"/>
      <c r="KX166" s="42"/>
      <c r="KY166" s="42"/>
      <c r="KZ166" s="42"/>
      <c r="LA166" s="42"/>
      <c r="LB166" s="42"/>
      <c r="LC166" s="42"/>
      <c r="LD166" s="42"/>
      <c r="LE166" s="42"/>
      <c r="LF166" s="42"/>
      <c r="LG166" s="42"/>
      <c r="LH166" s="42"/>
      <c r="LI166" s="42"/>
      <c r="LJ166" s="42"/>
      <c r="LK166" s="42"/>
      <c r="LL166" s="42"/>
      <c r="LM166" s="42"/>
      <c r="LN166" s="42"/>
      <c r="LO166" s="42"/>
      <c r="LP166" s="42"/>
      <c r="LQ166" s="42"/>
      <c r="LR166" s="42"/>
      <c r="LS166" s="42"/>
      <c r="LT166" s="42"/>
      <c r="LU166" s="42"/>
      <c r="LV166" s="42"/>
      <c r="LW166" s="42"/>
      <c r="LX166" s="42"/>
      <c r="LY166" s="42"/>
      <c r="LZ166" s="42"/>
      <c r="MA166" s="42"/>
      <c r="MB166" s="42"/>
      <c r="MC166" s="42"/>
      <c r="MD166" s="42"/>
      <c r="ME166" s="42"/>
      <c r="MF166" s="42"/>
      <c r="MG166" s="42"/>
      <c r="MH166" s="42"/>
      <c r="MI166" s="42"/>
      <c r="MJ166" s="42"/>
      <c r="MK166" s="42"/>
      <c r="ML166" s="42"/>
      <c r="MM166" s="42"/>
      <c r="MN166" s="42"/>
      <c r="MO166" s="42"/>
      <c r="MP166" s="42"/>
      <c r="MQ166" s="42"/>
      <c r="MR166" s="42"/>
      <c r="MS166" s="42"/>
      <c r="MT166" s="42"/>
      <c r="MU166" s="42"/>
      <c r="MV166" s="42"/>
      <c r="MW166" s="42"/>
      <c r="MX166" s="42"/>
      <c r="MY166" s="42"/>
      <c r="MZ166" s="42"/>
      <c r="NA166" s="42"/>
      <c r="NB166" s="42"/>
      <c r="NC166" s="42"/>
      <c r="ND166" s="42"/>
      <c r="NE166" s="42"/>
      <c r="NF166" s="42"/>
      <c r="NG166" s="42"/>
      <c r="NH166" s="42"/>
      <c r="NI166" s="42"/>
      <c r="NJ166" s="42"/>
      <c r="NK166" s="42"/>
      <c r="NL166" s="42"/>
      <c r="NM166" s="42"/>
      <c r="NN166" s="42"/>
      <c r="NO166" s="42"/>
      <c r="NP166" s="42"/>
      <c r="NQ166" s="42"/>
      <c r="NR166" s="42"/>
      <c r="NS166" s="42"/>
      <c r="NT166" s="42"/>
      <c r="NU166" s="42"/>
      <c r="NV166" s="42"/>
      <c r="NW166" s="42"/>
      <c r="NX166" s="42"/>
      <c r="NY166" s="42"/>
      <c r="NZ166" s="42"/>
      <c r="OA166" s="42"/>
      <c r="OB166" s="42"/>
      <c r="OC166" s="42"/>
      <c r="OD166" s="42"/>
      <c r="OE166" s="42"/>
      <c r="OF166" s="42"/>
      <c r="OG166" s="42"/>
      <c r="OH166" s="42"/>
      <c r="OI166" s="42"/>
      <c r="OJ166" s="42"/>
      <c r="OK166" s="42"/>
      <c r="OL166" s="42"/>
      <c r="OM166" s="42"/>
      <c r="ON166" s="42"/>
      <c r="OO166" s="42"/>
      <c r="OP166" s="42"/>
      <c r="OQ166" s="42"/>
      <c r="OR166" s="42"/>
      <c r="OS166" s="42"/>
      <c r="OT166" s="42"/>
      <c r="OU166" s="42"/>
      <c r="OV166" s="42"/>
      <c r="OW166" s="42"/>
      <c r="OX166" s="42"/>
      <c r="OY166" s="42"/>
      <c r="OZ166" s="42"/>
      <c r="PA166" s="42"/>
      <c r="PB166" s="42"/>
      <c r="PC166" s="42"/>
      <c r="PD166" s="42"/>
      <c r="PE166" s="42"/>
      <c r="PF166" s="42"/>
      <c r="PG166" s="42"/>
      <c r="PH166" s="42"/>
      <c r="PI166" s="42"/>
      <c r="PJ166" s="42"/>
      <c r="PK166" s="42"/>
      <c r="PL166" s="42"/>
      <c r="PM166" s="42"/>
      <c r="PN166" s="42"/>
      <c r="PO166" s="42"/>
      <c r="PP166" s="42"/>
      <c r="PQ166" s="42"/>
      <c r="PR166" s="42"/>
      <c r="PS166" s="42"/>
      <c r="PT166" s="42"/>
      <c r="PU166" s="42"/>
      <c r="PV166" s="42"/>
      <c r="PW166" s="42"/>
      <c r="PX166" s="42"/>
      <c r="PY166" s="42"/>
      <c r="PZ166" s="42"/>
      <c r="QA166" s="42"/>
      <c r="QB166" s="42"/>
      <c r="QC166" s="42"/>
      <c r="QD166" s="42"/>
      <c r="QE166" s="42"/>
      <c r="QF166" s="42"/>
      <c r="QG166" s="42"/>
      <c r="QH166" s="42"/>
      <c r="QI166" s="42"/>
      <c r="QJ166" s="42"/>
      <c r="QK166" s="42"/>
      <c r="QL166" s="42"/>
      <c r="QM166" s="42"/>
      <c r="QN166" s="42"/>
      <c r="QO166" s="42"/>
      <c r="QP166" s="42"/>
      <c r="QQ166" s="42"/>
      <c r="QR166" s="42"/>
      <c r="QS166" s="42"/>
      <c r="QT166" s="42"/>
      <c r="QU166" s="42"/>
      <c r="QV166" s="42"/>
      <c r="QW166" s="42"/>
      <c r="QX166" s="42"/>
      <c r="QY166" s="42"/>
      <c r="QZ166" s="42"/>
      <c r="RA166" s="42"/>
      <c r="RB166" s="42"/>
      <c r="RC166" s="42"/>
      <c r="RD166" s="42"/>
      <c r="RE166" s="42"/>
      <c r="RF166" s="42"/>
      <c r="RG166" s="42"/>
      <c r="RH166" s="42"/>
      <c r="RI166" s="42"/>
      <c r="RJ166" s="42"/>
      <c r="RK166" s="42"/>
      <c r="RL166" s="42"/>
      <c r="RM166" s="42"/>
      <c r="RN166" s="42"/>
      <c r="RO166" s="42"/>
      <c r="RP166" s="42"/>
      <c r="RQ166" s="42"/>
      <c r="RR166" s="42"/>
      <c r="RS166" s="42"/>
      <c r="RT166" s="42"/>
      <c r="RU166" s="42"/>
      <c r="RV166" s="42"/>
      <c r="RW166" s="42"/>
      <c r="RX166" s="42"/>
      <c r="RY166" s="42"/>
      <c r="RZ166" s="42"/>
      <c r="SA166" s="42"/>
      <c r="SB166" s="42"/>
      <c r="SC166" s="42"/>
      <c r="SD166" s="42"/>
      <c r="SE166" s="42"/>
      <c r="SF166" s="42"/>
      <c r="SG166" s="42"/>
      <c r="SH166" s="42"/>
      <c r="SI166" s="42"/>
      <c r="SJ166" s="42"/>
    </row>
    <row r="167" spans="1:504" s="9" customFormat="1" ht="15" x14ac:dyDescent="0.25">
      <c r="A167" s="67"/>
      <c r="B167" s="55">
        <f>[1]город!B167+[1]Сетолово!B167+[1]Первомайский!B167+[1]Доманичи!B167+[1]Рамасуха!B167+'[1]Московское '!B167+'[1]Кр рог'!B167+[1]Польники!B167+[1]Баклань!B167+[1]Чопово!B167+[1]Бельково!B167+[1]Витовка!B167+[1]Гущино!B167+[1]Дмитрово!B167+[1]Речица!B167+[1]семцы!B167</f>
        <v>0</v>
      </c>
      <c r="C167" s="53"/>
      <c r="D167" s="28"/>
      <c r="E167" s="27"/>
      <c r="F167" s="27"/>
      <c r="G167" s="27"/>
      <c r="H167" s="27"/>
      <c r="I167" s="24">
        <v>0</v>
      </c>
      <c r="J167" s="24">
        <v>0</v>
      </c>
      <c r="K167" s="55">
        <f>[1]город!K167+[1]Сетолово!K167+[1]Первомайский!K167+[1]Доманичи!K167+[1]Рамасуха!K167+'[1]Московское '!K167+'[1]Кр рог'!K167+[1]Польники!K167+[1]Баклань!K167+[1]Чопово!K167+[1]Бельково!K167+[1]Витовка!K167+[1]Гущино!K167+[1]Дмитрово!K167+[1]Речица!K167+[1]семцы!K167</f>
        <v>0</v>
      </c>
      <c r="L167" s="55">
        <f>[1]город!L167+[1]Сетолово!L167+[1]Первомайский!L167+[1]Доманичи!L167+[1]Рамасуха!L167+'[1]Московское '!L167+'[1]Кр рог'!L167+[1]Польники!L167+[1]Баклань!L167+[1]Чопово!L167+[1]Бельково!L167+[1]Витовка!L167+[1]Гущино!L167+[1]Дмитрово!L167+[1]Речица!L167+[1]семцы!L167</f>
        <v>0</v>
      </c>
      <c r="M167" s="55">
        <f>[1]город!M167+[1]Сетолово!M167+[1]Первомайский!M167+[1]Доманичи!M167+[1]Рамасуха!M167+'[1]Московское '!M167+'[1]Кр рог'!M167+[1]Польники!M167+[1]Баклань!M167+[1]Чопово!M167+[1]Бельково!M167+[1]Витовка!M167+[1]Гущино!M167+[1]Дмитрово!M167+[1]Речица!M167+[1]семцы!M167</f>
        <v>0</v>
      </c>
      <c r="N167" s="32">
        <v>0</v>
      </c>
    </row>
    <row r="168" spans="1:504" s="9" customFormat="1" ht="15" x14ac:dyDescent="0.25">
      <c r="A168" s="68"/>
      <c r="B168" s="55">
        <f>[1]город!B168+[1]Сетолово!B168+[1]Первомайский!B168+[1]Доманичи!B168+[1]Рамасуха!B168+'[1]Московское '!B168+'[1]Кр рог'!B168+[1]Польники!B168+[1]Баклань!B168+[1]Чопово!B168+[1]Бельково!B168+[1]Витовка!B168+[1]Гущино!B168+[1]Дмитрово!B168+[1]Речица!B168+[1]семцы!B168</f>
        <v>0</v>
      </c>
      <c r="C168" s="56"/>
      <c r="D168" s="28"/>
      <c r="E168" s="29"/>
      <c r="F168" s="29"/>
      <c r="G168" s="29"/>
      <c r="H168" s="27"/>
      <c r="I168" s="24">
        <v>0</v>
      </c>
      <c r="J168" s="24">
        <v>0</v>
      </c>
      <c r="K168" s="55">
        <f>[1]город!K168+[1]Сетолово!K168+[1]Первомайский!K168+[1]Доманичи!K168+[1]Рамасуха!K168+'[1]Московское '!K168+'[1]Кр рог'!K168+[1]Польники!K168+[1]Баклань!K168+[1]Чопово!K168+[1]Бельково!K168+[1]Витовка!K168+[1]Гущино!K168+[1]Дмитрово!K168+[1]Речица!K168+[1]семцы!K168</f>
        <v>0</v>
      </c>
      <c r="L168" s="26"/>
      <c r="M168" s="41"/>
      <c r="N168" s="32">
        <v>0</v>
      </c>
    </row>
    <row r="169" spans="1:504" s="9" customFormat="1" ht="15" x14ac:dyDescent="0.25">
      <c r="A169" s="68"/>
      <c r="B169" s="55">
        <f>[1]город!B169+[1]Сетолово!B169+[1]Первомайский!B169+[1]Доманичи!B169+[1]Рамасуха!B169+'[1]Московское '!B169+'[1]Кр рог'!B169+[1]Польники!B169+[1]Баклань!B169+[1]Чопово!B169+[1]Бельково!B169+[1]Витовка!B169+[1]Гущино!B169+[1]Дмитрово!B169+[1]Речица!B169+[1]семцы!B169</f>
        <v>0</v>
      </c>
      <c r="C169" s="56"/>
      <c r="D169" s="28"/>
      <c r="E169" s="29"/>
      <c r="F169" s="29"/>
      <c r="G169" s="29"/>
      <c r="H169" s="27"/>
      <c r="I169" s="24">
        <v>0</v>
      </c>
      <c r="J169" s="24">
        <v>0</v>
      </c>
      <c r="K169" s="55">
        <f>[1]город!K169+[1]Сетолово!K169+[1]Первомайский!K169+[1]Доманичи!K169+[1]Рамасуха!K169+'[1]Московское '!K169+'[1]Кр рог'!K169+[1]Польники!K169+[1]Баклань!K169+[1]Чопово!K169+[1]Бельково!K169+[1]Витовка!K169+[1]Гущино!K169+[1]Дмитрово!K169+[1]Речица!K169+[1]семцы!K169</f>
        <v>0</v>
      </c>
      <c r="L169" s="26"/>
      <c r="M169" s="41"/>
      <c r="N169" s="32">
        <v>0</v>
      </c>
    </row>
    <row r="170" spans="1:504" s="9" customFormat="1" ht="15" x14ac:dyDescent="0.25">
      <c r="A170" s="68"/>
      <c r="B170" s="55">
        <f>[1]город!B170+[1]Сетолово!B170+[1]Первомайский!B170+[1]Доманичи!B170+[1]Рамасуха!B170+'[1]Московское '!B170+'[1]Кр рог'!B170+[1]Польники!B170+[1]Баклань!B170+[1]Чопово!B170+[1]Бельково!B170+[1]Витовка!B170+[1]Гущино!B170+[1]Дмитрово!B170+[1]Речица!B170+[1]семцы!B170</f>
        <v>0</v>
      </c>
      <c r="C170" s="56"/>
      <c r="D170" s="28"/>
      <c r="E170" s="29"/>
      <c r="F170" s="29"/>
      <c r="G170" s="29"/>
      <c r="H170" s="27"/>
      <c r="I170" s="24">
        <v>0</v>
      </c>
      <c r="J170" s="24">
        <v>0</v>
      </c>
      <c r="K170" s="55">
        <f>[1]город!K170+[1]Сетолово!K170+[1]Первомайский!K170+[1]Доманичи!K170+[1]Рамасуха!K170+'[1]Московское '!K170+'[1]Кр рог'!K170+[1]Польники!K170+[1]Баклань!K170+[1]Чопово!K170+[1]Бельково!K170+[1]Витовка!K170+[1]Гущино!K170+[1]Дмитрово!K170+[1]Речица!K170+[1]семцы!K170</f>
        <v>0</v>
      </c>
      <c r="L170" s="26"/>
      <c r="M170" s="41"/>
      <c r="N170" s="32">
        <v>0</v>
      </c>
    </row>
    <row r="171" spans="1:504" s="9" customFormat="1" ht="15" x14ac:dyDescent="0.25">
      <c r="A171" s="68"/>
      <c r="B171" s="55">
        <f>[1]город!B171+[1]Сетолово!B171+[1]Первомайский!B171+[1]Доманичи!B171+[1]Рамасуха!B171+'[1]Московское '!B171+'[1]Кр рог'!B171+[1]Польники!B171+[1]Баклань!B171+[1]Чопово!B171+[1]Бельково!B171+[1]Витовка!B171+[1]Гущино!B171+[1]Дмитрово!B171+[1]Речица!B171+[1]семцы!B171</f>
        <v>0</v>
      </c>
      <c r="C171" s="56"/>
      <c r="D171" s="28"/>
      <c r="E171" s="29"/>
      <c r="F171" s="29"/>
      <c r="G171" s="29"/>
      <c r="H171" s="27"/>
      <c r="I171" s="24">
        <v>0</v>
      </c>
      <c r="J171" s="24">
        <v>0</v>
      </c>
      <c r="K171" s="55">
        <f>[1]город!K171+[1]Сетолово!K171+[1]Первомайский!K171+[1]Доманичи!K171+[1]Рамасуха!K171+'[1]Московское '!K171+'[1]Кр рог'!K171+[1]Польники!K171+[1]Баклань!K171+[1]Чопово!K171+[1]Бельково!K171+[1]Витовка!K171+[1]Гущино!K171+[1]Дмитрово!K171+[1]Речица!K171+[1]семцы!K171</f>
        <v>0</v>
      </c>
      <c r="L171" s="26"/>
      <c r="M171" s="41"/>
      <c r="N171" s="32">
        <v>0</v>
      </c>
    </row>
    <row r="172" spans="1:504" s="9" customFormat="1" ht="15" x14ac:dyDescent="0.25">
      <c r="A172" s="2" t="s">
        <v>149</v>
      </c>
      <c r="B172" s="55">
        <f>[1]город!B172+[1]Сетолово!B172+[1]Первомайский!B172+[1]Доманичи!B172+[1]Рамасуха!B172+'[1]Московское '!B172+'[1]Кр рог'!B172+[1]Польники!B172+[1]Баклань!B172+[1]Чопово!B172+[1]Бельково!B172+[1]Витовка!B172+[1]Гущино!B172+[1]Дмитрово!B172+[1]Речица!B172+[1]семцы!B172</f>
        <v>0</v>
      </c>
      <c r="C172" s="56">
        <f t="shared" ref="C172:H172" si="41">SUM(C173:C175)</f>
        <v>0</v>
      </c>
      <c r="D172" s="28">
        <f t="shared" si="41"/>
        <v>0</v>
      </c>
      <c r="E172" s="29">
        <f t="shared" si="41"/>
        <v>0</v>
      </c>
      <c r="F172" s="29">
        <f t="shared" si="41"/>
        <v>0</v>
      </c>
      <c r="G172" s="29">
        <f t="shared" si="41"/>
        <v>0</v>
      </c>
      <c r="H172" s="27">
        <f t="shared" si="41"/>
        <v>0</v>
      </c>
      <c r="I172" s="24">
        <v>0</v>
      </c>
      <c r="J172" s="24">
        <v>0</v>
      </c>
      <c r="K172" s="55">
        <f>[1]город!K172+[1]Сетолово!K172+[1]Первомайский!K172+[1]Доманичи!K172+[1]Рамасуха!K172+'[1]Московское '!K172+'[1]Кр рог'!K172+[1]Польники!K172+[1]Баклань!K172+[1]Чопово!K172+[1]Бельково!K172+[1]Витовка!K172+[1]Гущино!K172+[1]Дмитрово!K172+[1]Речица!K172+[1]семцы!K172</f>
        <v>0</v>
      </c>
      <c r="L172" s="55">
        <f>[1]город!L172+[1]Сетолово!L172+[1]Первомайский!L172+[1]Доманичи!L172+[1]Рамасуха!L172+'[1]Московское '!L172+'[1]Кр рог'!L172+[1]Польники!L172+[1]Баклань!L172+[1]Чопово!L172+[1]Бельково!L172+[1]Витовка!L172+[1]Гущино!L172+[1]Дмитрово!L172+[1]Речица!L172+[1]семцы!L172</f>
        <v>0</v>
      </c>
      <c r="M172" s="55">
        <f>[1]город!M172+[1]Сетолово!M172+[1]Первомайский!M172+[1]Доманичи!M172+[1]Рамасуха!M172+'[1]Московское '!M172+'[1]Кр рог'!M172+[1]Польники!M172+[1]Баклань!M172+[1]Чопово!M172+[1]Бельково!M172+[1]Витовка!M172+[1]Гущино!M172+[1]Дмитрово!M172+[1]Речица!M172+[1]семцы!M172</f>
        <v>0</v>
      </c>
      <c r="N172" s="32">
        <v>0</v>
      </c>
    </row>
    <row r="173" spans="1:504" s="9" customFormat="1" ht="15" x14ac:dyDescent="0.25">
      <c r="A173" s="2"/>
      <c r="B173" s="55">
        <f>[1]город!B173+[1]Сетолово!B173+[1]Первомайский!B173+[1]Доманичи!B173+[1]Рамасуха!B173+'[1]Московское '!B173+'[1]Кр рог'!B173+[1]Польники!B173+[1]Баклань!B173+[1]Чопово!B173+[1]Бельково!B173+[1]Витовка!B173+[1]Гущино!B173+[1]Дмитрово!B173+[1]Речица!B173+[1]семцы!B173</f>
        <v>0</v>
      </c>
      <c r="C173" s="56"/>
      <c r="D173" s="28"/>
      <c r="E173" s="29"/>
      <c r="F173" s="29"/>
      <c r="G173" s="29"/>
      <c r="H173" s="27"/>
      <c r="I173" s="24">
        <v>0</v>
      </c>
      <c r="J173" s="24">
        <v>0</v>
      </c>
      <c r="K173" s="55">
        <f>[1]город!K173+[1]Сетолово!K173+[1]Первомайский!K173+[1]Доманичи!K173+[1]Рамасуха!K173+'[1]Московское '!K173+'[1]Кр рог'!K173+[1]Польники!K173+[1]Баклань!K173+[1]Чопово!K173+[1]Бельково!K173+[1]Витовка!K173+[1]Гущино!K173+[1]Дмитрово!K173+[1]Речица!K173+[1]семцы!K173</f>
        <v>0</v>
      </c>
      <c r="L173" s="55">
        <f>[1]город!L173+[1]Сетолово!L173+[1]Первомайский!L173+[1]Доманичи!L173+[1]Рамасуха!L173+'[1]Московское '!L173+'[1]Кр рог'!L173+[1]Польники!L173+[1]Баклань!L173+[1]Чопово!L173+[1]Бельково!L173+[1]Витовка!L173+[1]Гущино!L173+[1]Дмитрово!L173+[1]Речица!L173+[1]семцы!L173</f>
        <v>0</v>
      </c>
      <c r="M173" s="55">
        <f>[1]город!M173+[1]Сетолово!M173+[1]Первомайский!M173+[1]Доманичи!M173+[1]Рамасуха!M173+'[1]Московское '!M173+'[1]Кр рог'!M173+[1]Польники!M173+[1]Баклань!M173+[1]Чопово!M173+[1]Бельково!M173+[1]Витовка!M173+[1]Гущино!M173+[1]Дмитрово!M173+[1]Речица!M173+[1]семцы!M173</f>
        <v>0</v>
      </c>
      <c r="N173" s="32">
        <v>0</v>
      </c>
    </row>
    <row r="174" spans="1:504" s="9" customFormat="1" ht="15" x14ac:dyDescent="0.25">
      <c r="A174" s="2"/>
      <c r="B174" s="55">
        <f>[1]город!B174+[1]Сетолово!B174+[1]Первомайский!B174+[1]Доманичи!B174+[1]Рамасуха!B174+'[1]Московское '!B174+'[1]Кр рог'!B174+[1]Польники!B174+[1]Баклань!B174+[1]Чопово!B174+[1]Бельково!B174+[1]Витовка!B174+[1]Гущино!B174+[1]Дмитрово!B174+[1]Речица!B174+[1]семцы!B174</f>
        <v>0</v>
      </c>
      <c r="C174" s="56"/>
      <c r="D174" s="28"/>
      <c r="E174" s="29"/>
      <c r="F174" s="29"/>
      <c r="G174" s="29"/>
      <c r="H174" s="27"/>
      <c r="I174" s="24">
        <v>0</v>
      </c>
      <c r="J174" s="24">
        <v>0</v>
      </c>
      <c r="K174" s="55">
        <f>[1]город!K174+[1]Сетолово!K174+[1]Первомайский!K174+[1]Доманичи!K174+[1]Рамасуха!K174+'[1]Московское '!K174+'[1]Кр рог'!K174+[1]Польники!K174+[1]Баклань!K174+[1]Чопово!K174+[1]Бельково!K174+[1]Витовка!K174+[1]Гущино!K174+[1]Дмитрово!K174+[1]Речица!K174+[1]семцы!K174</f>
        <v>0</v>
      </c>
      <c r="L174" s="26"/>
      <c r="M174" s="41"/>
      <c r="N174" s="32">
        <v>0</v>
      </c>
    </row>
    <row r="175" spans="1:504" s="9" customFormat="1" ht="15" x14ac:dyDescent="0.25">
      <c r="A175" s="2"/>
      <c r="B175" s="55">
        <f>[1]город!B175+[1]Сетолово!B175+[1]Первомайский!B175+[1]Доманичи!B175+[1]Рамасуха!B175+'[1]Московское '!B175+'[1]Кр рог'!B175+[1]Польники!B175+[1]Баклань!B175+[1]Чопово!B175+[1]Бельково!B175+[1]Витовка!B175+[1]Гущино!B175+[1]Дмитрово!B175+[1]Речица!B175+[1]семцы!B175</f>
        <v>0</v>
      </c>
      <c r="C175" s="56"/>
      <c r="D175" s="28"/>
      <c r="E175" s="29"/>
      <c r="F175" s="29"/>
      <c r="G175" s="29"/>
      <c r="H175" s="27"/>
      <c r="I175" s="24">
        <v>0</v>
      </c>
      <c r="J175" s="24">
        <v>0</v>
      </c>
      <c r="K175" s="55">
        <f>[1]город!K175+[1]Сетолово!K175+[1]Первомайский!K175+[1]Доманичи!K175+[1]Рамасуха!K175+'[1]Московское '!K175+'[1]Кр рог'!K175+[1]Польники!K175+[1]Баклань!K175+[1]Чопово!K175+[1]Бельково!K175+[1]Витовка!K175+[1]Гущино!K175+[1]Дмитрово!K175+[1]Речица!K175+[1]семцы!K175</f>
        <v>0</v>
      </c>
      <c r="L175" s="26"/>
      <c r="M175" s="41"/>
      <c r="N175" s="32">
        <v>0</v>
      </c>
    </row>
    <row r="176" spans="1:504" s="9" customFormat="1" ht="51" x14ac:dyDescent="0.25">
      <c r="A176" s="3" t="s">
        <v>82</v>
      </c>
      <c r="B176" s="53">
        <f t="shared" ref="B176:H176" si="42">B177</f>
        <v>17879.199999999997</v>
      </c>
      <c r="C176" s="53">
        <f t="shared" si="42"/>
        <v>0</v>
      </c>
      <c r="D176" s="53">
        <f t="shared" si="42"/>
        <v>6100</v>
      </c>
      <c r="E176" s="53">
        <f t="shared" si="42"/>
        <v>62229.599999999999</v>
      </c>
      <c r="F176" s="53">
        <f t="shared" si="42"/>
        <v>45444.800000000003</v>
      </c>
      <c r="G176" s="53">
        <f t="shared" si="42"/>
        <v>0</v>
      </c>
      <c r="H176" s="60">
        <f t="shared" si="42"/>
        <v>62229.599999999999</v>
      </c>
      <c r="I176" s="24">
        <f t="shared" ref="I176:I199" si="43">F176/E176</f>
        <v>0.73027626724259842</v>
      </c>
      <c r="J176" s="24">
        <f t="shared" si="24"/>
        <v>3.480558414246723</v>
      </c>
      <c r="K176" s="53">
        <f t="shared" ref="K176:M176" si="44">K177</f>
        <v>0</v>
      </c>
      <c r="L176" s="53">
        <f t="shared" si="44"/>
        <v>7000</v>
      </c>
      <c r="M176" s="49">
        <f t="shared" si="44"/>
        <v>7200</v>
      </c>
      <c r="N176" s="32">
        <f t="shared" si="26"/>
        <v>0</v>
      </c>
    </row>
    <row r="177" spans="1:14" s="9" customFormat="1" ht="15" x14ac:dyDescent="0.25">
      <c r="A177" s="2" t="s">
        <v>81</v>
      </c>
      <c r="B177" s="52">
        <f t="shared" ref="B177:H177" si="45">SUM(B178:B182)</f>
        <v>17879.199999999997</v>
      </c>
      <c r="C177" s="52">
        <f t="shared" si="45"/>
        <v>0</v>
      </c>
      <c r="D177" s="52">
        <f t="shared" si="45"/>
        <v>6100</v>
      </c>
      <c r="E177" s="52">
        <f t="shared" si="45"/>
        <v>62229.599999999999</v>
      </c>
      <c r="F177" s="52">
        <f t="shared" si="45"/>
        <v>45444.800000000003</v>
      </c>
      <c r="G177" s="52">
        <f t="shared" si="45"/>
        <v>0</v>
      </c>
      <c r="H177" s="27">
        <f t="shared" si="45"/>
        <v>62229.599999999999</v>
      </c>
      <c r="I177" s="24">
        <f t="shared" si="43"/>
        <v>0.73027626724259842</v>
      </c>
      <c r="J177" s="24">
        <f t="shared" si="24"/>
        <v>3.480558414246723</v>
      </c>
      <c r="K177" s="40">
        <f>SUM(K178:K182)</f>
        <v>0</v>
      </c>
      <c r="L177" s="40">
        <f>SUM(L178:L182)</f>
        <v>7000</v>
      </c>
      <c r="M177" s="41">
        <f>SUM(M178:M182)</f>
        <v>7200</v>
      </c>
      <c r="N177" s="32">
        <f t="shared" si="26"/>
        <v>0</v>
      </c>
    </row>
    <row r="178" spans="1:14" s="9" customFormat="1" ht="25.5" x14ac:dyDescent="0.25">
      <c r="A178" s="69" t="s">
        <v>272</v>
      </c>
      <c r="B178" s="55">
        <f>[1]город!B178+[1]Сетолово!B178+[1]Первомайский!B178+[1]Доманичи!B178+[1]Рамасуха!B178+'[1]Московское '!B178+'[1]Кр рог'!B178+[1]Польники!B178+[1]Баклань!B178+[1]Чопово!B178+[1]Бельково!B178+[1]Витовка!B178+[1]Гущино!B178+[1]Дмитрово!B178+[1]Речица!B178+[1]семцы!B178</f>
        <v>17879.199999999997</v>
      </c>
      <c r="C178" s="55"/>
      <c r="D178" s="55">
        <f>[1]город!D178+[1]Сетолово!D178+[1]Первомайский!D178+[1]Доманичи!D178+[1]Рамасуха!D178+'[1]Московское '!D178+'[1]Кр рог'!D178+[1]Польники!D178+[1]Баклань!D178+[1]Чопово!D178+[1]Бельково!D178+[1]Витовка!D178+[1]Гущино!D178+[1]Дмитрово!D178+[1]Речица!D178+[1]семцы!D178</f>
        <v>6100</v>
      </c>
      <c r="E178" s="55">
        <f>[1]город!E178+[1]Сетолово!E178+[1]Первомайский!E178+[1]Доманичи!E178+[1]Рамасуха!E178+'[1]Московское '!E178+'[1]Кр рог'!E178+[1]Польники!E178+[1]Баклань!E178+[1]Чопово!E178+[1]Бельково!E178+[1]Витовка!E178+[1]Гущино!E178+[1]Дмитрово!E178+[1]Речица!E178+[1]семцы!E178</f>
        <v>62229.599999999999</v>
      </c>
      <c r="F178" s="55">
        <f>[1]город!F178+[1]Сетолово!F178+[1]Первомайский!F178+[1]Доманичи!F178+[1]Рамасуха!F178+'[1]Московское '!F178+'[1]Кр рог'!F178+[1]Польники!F178+[1]Баклань!F178+[1]Чопово!F178+[1]Бельково!F178+[1]Витовка!F178+[1]Гущино!F178+[1]Дмитрово!F178+[1]Речица!F178+[1]семцы!F178</f>
        <v>45444.800000000003</v>
      </c>
      <c r="G178" s="55"/>
      <c r="H178" s="55">
        <f>[1]город!H178+[1]Сетолово!H178+[1]Первомайский!H178+[1]Доманичи!H178+[1]Рамасуха!H178+'[1]Московское '!H178+'[1]Кр рог'!H178+[1]Польники!H178+[1]Баклань!H178+[1]Чопово!H178+[1]Бельково!H178+[1]Витовка!H178+[1]Гущино!H178+[1]Дмитрово!H178+[1]Речица!H178+[1]семцы!H178</f>
        <v>62229.599999999999</v>
      </c>
      <c r="I178" s="24">
        <f t="shared" si="43"/>
        <v>0.73027626724259842</v>
      </c>
      <c r="J178" s="24">
        <f t="shared" ref="J178:J199" si="46">H178/B178</f>
        <v>3.480558414246723</v>
      </c>
      <c r="K178" s="55">
        <f>[1]город!K178+[1]Сетолово!K178+[1]Первомайский!K178+[1]Доманичи!K178+[1]Рамасуха!K178+'[1]Московское '!K178+'[1]Кр рог'!K178+[1]Польники!K178+[1]Баклань!K178+[1]Чопово!K178+[1]Бельково!K178+[1]Витовка!K178+[1]Гущино!K178+[1]Дмитрово!K178+[1]Речица!K178+[1]семцы!K178</f>
        <v>0</v>
      </c>
      <c r="L178" s="55">
        <v>0</v>
      </c>
      <c r="M178" s="55">
        <v>0</v>
      </c>
      <c r="N178" s="32">
        <f t="shared" ref="N178:N199" si="47">K178/H178</f>
        <v>0</v>
      </c>
    </row>
    <row r="179" spans="1:14" s="9" customFormat="1" ht="25.5" x14ac:dyDescent="0.25">
      <c r="A179" s="3" t="s">
        <v>285</v>
      </c>
      <c r="B179" s="55">
        <f>[1]город!B179+[1]Сетолово!B179+[1]Первомайский!B179+[1]Доманичи!B179+[1]Рамасуха!B179+'[1]Московское '!B179+'[1]Кр рог'!B179+[1]Польники!B179+[1]Баклань!B179+[1]Чопово!B179+[1]Бельково!B179+[1]Витовка!B179+[1]Гущино!B179+[1]Дмитрово!B179+[1]Речица!B179+[1]семцы!B179</f>
        <v>0</v>
      </c>
      <c r="C179" s="53"/>
      <c r="D179" s="28"/>
      <c r="E179" s="27"/>
      <c r="F179" s="27"/>
      <c r="G179" s="27"/>
      <c r="H179" s="27"/>
      <c r="I179" s="24">
        <v>0</v>
      </c>
      <c r="J179" s="24">
        <v>0</v>
      </c>
      <c r="K179" s="55">
        <f>[1]город!K179+[1]Сетолово!K179+[1]Первомайский!K179+[1]Доманичи!K179+[1]Рамасуха!K179+'[1]Московское '!K179+'[1]Кр рог'!K179+[1]Польники!K179+[1]Баклань!K179+[1]Чопово!K179+[1]Бельково!K179+[1]Витовка!K179+[1]Гущино!K179+[1]Дмитрово!K179+[1]Речица!K179+[1]семцы!K179</f>
        <v>0</v>
      </c>
      <c r="L179" s="40">
        <v>7000</v>
      </c>
      <c r="M179" s="41">
        <v>0</v>
      </c>
      <c r="N179" s="32">
        <v>0</v>
      </c>
    </row>
    <row r="180" spans="1:14" s="9" customFormat="1" ht="38.25" x14ac:dyDescent="0.25">
      <c r="A180" s="3" t="s">
        <v>286</v>
      </c>
      <c r="B180" s="55">
        <f>[1]город!B180+[1]Сетолово!B180+[1]Первомайский!B180+[1]Доманичи!B180+[1]Рамасуха!B180+'[1]Московское '!B180+'[1]Кр рог'!B180+[1]Польники!B180+[1]Баклань!B180+[1]Чопово!B180+[1]Бельково!B180+[1]Витовка!B180+[1]Гущино!B180+[1]Дмитрово!B180+[1]Речица!B180+[1]семцы!B180</f>
        <v>0</v>
      </c>
      <c r="C180" s="53"/>
      <c r="D180" s="28"/>
      <c r="E180" s="27"/>
      <c r="F180" s="27"/>
      <c r="G180" s="27"/>
      <c r="H180" s="27"/>
      <c r="I180" s="24">
        <v>0</v>
      </c>
      <c r="J180" s="24">
        <v>0</v>
      </c>
      <c r="K180" s="55">
        <f>[1]город!K180+[1]Сетолово!K180+[1]Первомайский!K180+[1]Доманичи!K180+[1]Рамасуха!K180+'[1]Московское '!K180+'[1]Кр рог'!K180+[1]Польники!K180+[1]Баклань!K180+[1]Чопово!K180+[1]Бельково!K180+[1]Витовка!K180+[1]Гущино!K180+[1]Дмитрово!K180+[1]Речица!K180+[1]семцы!K180</f>
        <v>0</v>
      </c>
      <c r="L180" s="40"/>
      <c r="M180" s="41">
        <v>7200</v>
      </c>
      <c r="N180" s="32">
        <v>0</v>
      </c>
    </row>
    <row r="181" spans="1:14" s="9" customFormat="1" ht="15" x14ac:dyDescent="0.25">
      <c r="A181" s="2"/>
      <c r="B181" s="55">
        <f>[1]город!B181+[1]Сетолово!B181+[1]Первомайский!B181+[1]Доманичи!B181+[1]Рамасуха!B181+'[1]Московское '!B181+'[1]Кр рог'!B181+[1]Польники!B181+[1]Баклань!B181+[1]Чопово!B181+[1]Бельково!B181+[1]Витовка!B181+[1]Гущино!B181+[1]Дмитрово!B181+[1]Речица!B181+[1]семцы!B181</f>
        <v>0</v>
      </c>
      <c r="C181" s="53"/>
      <c r="D181" s="28"/>
      <c r="E181" s="27"/>
      <c r="F181" s="27"/>
      <c r="G181" s="27"/>
      <c r="H181" s="27"/>
      <c r="I181" s="24">
        <v>0</v>
      </c>
      <c r="J181" s="24">
        <v>0</v>
      </c>
      <c r="K181" s="55">
        <f>[1]город!K181+[1]Сетолово!K181+[1]Первомайский!K181+[1]Доманичи!K181+[1]Рамасуха!K181+'[1]Московское '!K181+'[1]Кр рог'!K181+[1]Польники!K181+[1]Баклань!K181+[1]Чопово!K181+[1]Бельково!K181+[1]Витовка!K181+[1]Гущино!K181+[1]Дмитрово!K181+[1]Речица!K181+[1]семцы!K181</f>
        <v>0</v>
      </c>
      <c r="L181" s="40"/>
      <c r="M181" s="41"/>
      <c r="N181" s="32">
        <v>0</v>
      </c>
    </row>
    <row r="182" spans="1:14" s="9" customFormat="1" ht="15" x14ac:dyDescent="0.25">
      <c r="A182" s="2"/>
      <c r="B182" s="55">
        <f>[1]город!B182+[1]Сетолово!B182+[1]Первомайский!B182+[1]Доманичи!B182+[1]Рамасуха!B182+'[1]Московское '!B182+'[1]Кр рог'!B182+[1]Польники!B182+[1]Баклань!B182+[1]Чопово!B182+[1]Бельково!B182+[1]Витовка!B182+[1]Гущино!B182+[1]Дмитрово!B182+[1]Речица!B182+[1]семцы!B182</f>
        <v>0</v>
      </c>
      <c r="C182" s="53"/>
      <c r="D182" s="28"/>
      <c r="E182" s="27"/>
      <c r="F182" s="27"/>
      <c r="G182" s="27"/>
      <c r="H182" s="27"/>
      <c r="I182" s="24">
        <v>0</v>
      </c>
      <c r="J182" s="24">
        <v>0</v>
      </c>
      <c r="K182" s="55">
        <f>[1]город!K182+[1]Сетолово!K182+[1]Первомайский!K182+[1]Доманичи!K182+[1]Рамасуха!K182+'[1]Московское '!K182+'[1]Кр рог'!K182+[1]Польники!K182+[1]Баклань!K182+[1]Чопово!K182+[1]Бельково!K182+[1]Витовка!K182+[1]Гущино!K182+[1]Дмитрово!K182+[1]Речица!K182+[1]семцы!K182</f>
        <v>0</v>
      </c>
      <c r="L182" s="40"/>
      <c r="M182" s="41"/>
      <c r="N182" s="32">
        <v>0</v>
      </c>
    </row>
    <row r="183" spans="1:14" s="9" customFormat="1" ht="15" x14ac:dyDescent="0.25">
      <c r="A183" s="2" t="s">
        <v>149</v>
      </c>
      <c r="B183" s="53">
        <f t="shared" ref="B183:H183" si="48">SUM(B184:B186)</f>
        <v>0</v>
      </c>
      <c r="C183" s="53">
        <f t="shared" si="48"/>
        <v>0</v>
      </c>
      <c r="D183" s="28">
        <f t="shared" si="48"/>
        <v>0</v>
      </c>
      <c r="E183" s="27">
        <f t="shared" si="48"/>
        <v>0</v>
      </c>
      <c r="F183" s="27">
        <f t="shared" si="48"/>
        <v>0</v>
      </c>
      <c r="G183" s="27">
        <f t="shared" si="48"/>
        <v>0</v>
      </c>
      <c r="H183" s="27">
        <f t="shared" si="48"/>
        <v>0</v>
      </c>
      <c r="I183" s="24">
        <v>0</v>
      </c>
      <c r="J183" s="24">
        <v>0</v>
      </c>
      <c r="K183" s="40">
        <f>SUM(K184:K186)</f>
        <v>0</v>
      </c>
      <c r="L183" s="40">
        <f>SUM(L184:L186)</f>
        <v>0</v>
      </c>
      <c r="M183" s="41">
        <f>SUM(M184:M186)</f>
        <v>7128</v>
      </c>
      <c r="N183" s="32">
        <v>0</v>
      </c>
    </row>
    <row r="184" spans="1:14" s="9" customFormat="1" ht="38.25" x14ac:dyDescent="0.25">
      <c r="A184" s="3" t="s">
        <v>286</v>
      </c>
      <c r="B184" s="55"/>
      <c r="C184" s="55"/>
      <c r="D184" s="55">
        <f>[1]город!D184+[1]Сетолово!D184+[1]Первомайский!D184+[1]Доманичи!D184+[1]Рамасуха!D184+'[1]Московское '!D184+'[1]Кр рог'!D184+[1]Польники!D184+[1]Баклань!D184+[1]Чопово!D184+[1]Бельково!D184+[1]Витовка!D184+[1]Гущино!D184+[1]Дмитрово!D184+[1]Речица!D184+[1]семцы!D184</f>
        <v>0</v>
      </c>
      <c r="E184" s="55"/>
      <c r="F184" s="55"/>
      <c r="G184" s="55"/>
      <c r="H184" s="55"/>
      <c r="I184" s="24">
        <v>0</v>
      </c>
      <c r="J184" s="24">
        <v>0</v>
      </c>
      <c r="K184" s="55">
        <f>[1]город!K184+[1]Сетолово!K184+[1]Первомайский!K184+[1]Доманичи!K184+[1]Рамасуха!K184+'[1]Московское '!K184+'[1]Кр рог'!K184+[1]Польники!K184+[1]Баклань!K184+[1]Чопово!K184+[1]Бельково!K184+[1]Витовка!K184+[1]Гущино!K184+[1]Дмитрово!K184+[1]Речица!K184+[1]семцы!K184</f>
        <v>0</v>
      </c>
      <c r="L184" s="55">
        <f>[1]город!L184+[1]Сетолово!L184+[1]Первомайский!L184+[1]Доманичи!L184+[1]Рамасуха!L184+'[1]Московское '!L184+'[1]Кр рог'!L184+[1]Польники!L184+[1]Баклань!L184+[1]Чопово!L184+[1]Бельково!L184+[1]Витовка!L184+[1]Гущино!L184+[1]Дмитрово!L184+[1]Речица!L184+[1]семцы!L184</f>
        <v>0</v>
      </c>
      <c r="M184" s="55">
        <v>7128</v>
      </c>
      <c r="N184" s="32">
        <v>0</v>
      </c>
    </row>
    <row r="185" spans="1:14" s="9" customFormat="1" ht="15" x14ac:dyDescent="0.25">
      <c r="A185" s="3"/>
      <c r="B185" s="55">
        <f>[1]город!B185+[1]Сетолово!B185+[1]Первомайский!B185+[1]Доманичи!B185+[1]Рамасуха!B185+'[1]Московское '!B185+'[1]Кр рог'!B185+[1]Польники!B185+[1]Баклань!B185+[1]Чопово!B185+[1]Бельково!B185+[1]Витовка!B185+[1]Гущино!B185+[1]Дмитрово!B185+[1]Речица!B185+[1]семцы!B185</f>
        <v>0</v>
      </c>
      <c r="C185" s="53"/>
      <c r="D185" s="28"/>
      <c r="E185" s="27"/>
      <c r="F185" s="27"/>
      <c r="G185" s="27"/>
      <c r="H185" s="27"/>
      <c r="I185" s="24">
        <v>0</v>
      </c>
      <c r="J185" s="24">
        <v>0</v>
      </c>
      <c r="K185" s="55">
        <f>[1]город!K185+[1]Сетолово!K185+[1]Первомайский!K185+[1]Доманичи!K185+[1]Рамасуха!K185+'[1]Московское '!K185+'[1]Кр рог'!K185+[1]Польники!K185+[1]Баклань!K185+[1]Чопово!K185+[1]Бельково!K185+[1]Витовка!K185+[1]Гущино!K185+[1]Дмитрово!K185+[1]Речица!K185+[1]семцы!K185</f>
        <v>0</v>
      </c>
      <c r="L185" s="40"/>
      <c r="M185" s="41"/>
      <c r="N185" s="32">
        <v>0</v>
      </c>
    </row>
    <row r="186" spans="1:14" s="9" customFormat="1" ht="15" x14ac:dyDescent="0.25">
      <c r="A186" s="3"/>
      <c r="B186" s="55">
        <f>[1]город!B186+[1]Сетолово!B186+[1]Первомайский!B186+[1]Доманичи!B186+[1]Рамасуха!B186+'[1]Московское '!B186+'[1]Кр рог'!B186+[1]Польники!B186+[1]Баклань!B186+[1]Чопово!B186+[1]Бельково!B186+[1]Витовка!B186+[1]Гущино!B186+[1]Дмитрово!B186+[1]Речица!B186+[1]семцы!B186</f>
        <v>0</v>
      </c>
      <c r="C186" s="53"/>
      <c r="D186" s="28"/>
      <c r="E186" s="27"/>
      <c r="F186" s="27"/>
      <c r="G186" s="27"/>
      <c r="H186" s="27"/>
      <c r="I186" s="24">
        <v>0</v>
      </c>
      <c r="J186" s="24">
        <v>0</v>
      </c>
      <c r="K186" s="55">
        <f>[1]город!K186+[1]Сетолово!K186+[1]Первомайский!K186+[1]Доманичи!K186+[1]Рамасуха!K186+'[1]Московское '!K186+'[1]Кр рог'!K186+[1]Польники!K186+[1]Баклань!K186+[1]Чопово!K186+[1]Бельково!K186+[1]Витовка!K186+[1]Гущино!K186+[1]Дмитрово!K186+[1]Речица!K186+[1]семцы!K186</f>
        <v>0</v>
      </c>
      <c r="L186" s="40"/>
      <c r="M186" s="41"/>
      <c r="N186" s="32">
        <v>0</v>
      </c>
    </row>
    <row r="187" spans="1:14" s="9" customFormat="1" ht="38.25" x14ac:dyDescent="0.25">
      <c r="A187" s="3" t="s">
        <v>83</v>
      </c>
      <c r="B187" s="55">
        <f>[1]город!B187+[1]Сетолово!B187+[1]Первомайский!B187+[1]Доманичи!B187+[1]Рамасуха!B187+'[1]Московское '!B187+'[1]Кр рог'!B187+[1]Польники!B187+[1]Баклань!B187+[1]Чопово!B187+[1]Бельково!B187+[1]Витовка!B187+[1]Гущино!B187+[1]Дмитрово!B187+[1]Речица!B187+[1]семцы!B187</f>
        <v>0</v>
      </c>
      <c r="C187" s="55"/>
      <c r="D187" s="55">
        <f>[1]город!D187+[1]Сетолово!D187+[1]Первомайский!D187+[1]Доманичи!D187+[1]Рамасуха!D187+'[1]Московское '!D187+'[1]Кр рог'!D187+[1]Польники!D187+[1]Баклань!D187+[1]Чопово!D187+[1]Бельково!D187+[1]Витовка!D187+[1]Гущино!D187+[1]Дмитрово!D187+[1]Речица!D187+[1]семцы!D187</f>
        <v>0</v>
      </c>
      <c r="E187" s="55">
        <f>[1]город!E187+[1]Сетолово!E187+[1]Первомайский!E187+[1]Доманичи!E187+[1]Рамасуха!E187+'[1]Московское '!E187+'[1]Кр рог'!E187+[1]Польники!E187+[1]Баклань!E187+[1]Чопово!E187+[1]Бельково!E187+[1]Витовка!E187+[1]Гущино!E187+[1]Дмитрово!E187+[1]Речица!E187+[1]семцы!E187</f>
        <v>0</v>
      </c>
      <c r="F187" s="55">
        <f>[1]город!F187+[1]Сетолово!F187+[1]Первомайский!F187+[1]Доманичи!F187+[1]Рамасуха!F187+'[1]Московское '!F187+'[1]Кр рог'!F187+[1]Польники!F187+[1]Баклань!F187+[1]Чопово!F187+[1]Бельково!F187+[1]Витовка!F187+[1]Гущино!F187+[1]Дмитрово!F187+[1]Речица!F187+[1]семцы!F187</f>
        <v>0</v>
      </c>
      <c r="G187" s="55"/>
      <c r="H187" s="55">
        <f>[1]город!H187+[1]Сетолово!H187+[1]Первомайский!H187+[1]Доманичи!H187+[1]Рамасуха!H187+'[1]Московское '!H187+'[1]Кр рог'!H187+[1]Польники!H187+[1]Баклань!H187+[1]Чопово!H187+[1]Бельково!H187+[1]Витовка!H187+[1]Гущино!H187+[1]Дмитрово!H187+[1]Речица!H187+[1]семцы!H187</f>
        <v>0</v>
      </c>
      <c r="I187" s="24">
        <v>0</v>
      </c>
      <c r="J187" s="24">
        <v>0</v>
      </c>
      <c r="K187" s="55">
        <f>[1]город!K187+[1]Сетолово!K187+[1]Первомайский!K187+[1]Доманичи!K187+[1]Рамасуха!K187+'[1]Московское '!K187+'[1]Кр рог'!K187+[1]Польники!K187+[1]Баклань!K187+[1]Чопово!K187+[1]Бельково!K187+[1]Витовка!K187+[1]Гущино!K187+[1]Дмитрово!K187+[1]Речица!K187+[1]семцы!K187</f>
        <v>0</v>
      </c>
      <c r="L187" s="55">
        <f>[1]город!L187+[1]Сетолово!L187+[1]Первомайский!L187+[1]Доманичи!L187+[1]Рамасуха!L187+'[1]Московское '!L187+'[1]Кр рог'!L187+[1]Польники!L187+[1]Баклань!L187+[1]Чопово!L187+[1]Бельково!L187+[1]Витовка!L187+[1]Гущино!L187+[1]Дмитрово!L187+[1]Речица!L187+[1]семцы!L187</f>
        <v>0</v>
      </c>
      <c r="M187" s="55">
        <f>[1]город!M187+[1]Сетолово!M187+[1]Первомайский!M187+[1]Доманичи!M187+[1]Рамасуха!M187+'[1]Московское '!M187+'[1]Кр рог'!M187+[1]Польники!M187+[1]Баклань!M187+[1]Чопово!M187+[1]Бельково!M187+[1]Витовка!M187+[1]Гущино!M187+[1]Дмитрово!M187+[1]Речица!M187+[1]семцы!M187</f>
        <v>0</v>
      </c>
      <c r="N187" s="32">
        <v>0</v>
      </c>
    </row>
    <row r="188" spans="1:14" s="9" customFormat="1" ht="15" x14ac:dyDescent="0.25">
      <c r="A188" s="2" t="s">
        <v>149</v>
      </c>
      <c r="B188" s="55">
        <f>[1]город!B188+[1]Сетолово!B188+[1]Первомайский!B188+[1]Доманичи!B188+[1]Рамасуха!B188+'[1]Московское '!B188+'[1]Кр рог'!B188+[1]Польники!B188+[1]Баклань!B188+[1]Чопово!B188+[1]Бельково!B188+[1]Витовка!B188+[1]Гущино!B188+[1]Дмитрово!B188+[1]Речица!B188+[1]семцы!B188</f>
        <v>0</v>
      </c>
      <c r="C188" s="55"/>
      <c r="D188" s="55">
        <f>[1]город!D188+[1]Сетолово!D188+[1]Первомайский!D188+[1]Доманичи!D188+[1]Рамасуха!D188+'[1]Московское '!D188+'[1]Кр рог'!D188+[1]Польники!D188+[1]Баклань!D188+[1]Чопово!D188+[1]Бельково!D188+[1]Витовка!D188+[1]Гущино!D188+[1]Дмитрово!D188+[1]Речица!D188+[1]семцы!D188</f>
        <v>0</v>
      </c>
      <c r="E188" s="55">
        <f>[1]город!E188+[1]Сетолово!E188+[1]Первомайский!E188+[1]Доманичи!E188+[1]Рамасуха!E188+'[1]Московское '!E188+'[1]Кр рог'!E188+[1]Польники!E188+[1]Баклань!E188+[1]Чопово!E188+[1]Бельково!E188+[1]Витовка!E188+[1]Гущино!E188+[1]Дмитрово!E188+[1]Речица!E188+[1]семцы!E188</f>
        <v>0</v>
      </c>
      <c r="F188" s="55">
        <f>[1]город!F188+[1]Сетолово!F188+[1]Первомайский!F188+[1]Доманичи!F188+[1]Рамасуха!F188+'[1]Московское '!F188+'[1]Кр рог'!F188+[1]Польники!F188+[1]Баклань!F188+[1]Чопово!F188+[1]Бельково!F188+[1]Витовка!F188+[1]Гущино!F188+[1]Дмитрово!F188+[1]Речица!F188+[1]семцы!F188</f>
        <v>0</v>
      </c>
      <c r="G188" s="55"/>
      <c r="H188" s="55">
        <f>[1]город!H188+[1]Сетолово!H188+[1]Первомайский!H188+[1]Доманичи!H188+[1]Рамасуха!H188+'[1]Московское '!H188+'[1]Кр рог'!H188+[1]Польники!H188+[1]Баклань!H188+[1]Чопово!H188+[1]Бельково!H188+[1]Витовка!H188+[1]Гущино!H188+[1]Дмитрово!H188+[1]Речица!H188+[1]семцы!H188</f>
        <v>0</v>
      </c>
      <c r="I188" s="24">
        <v>0</v>
      </c>
      <c r="J188" s="24">
        <v>0</v>
      </c>
      <c r="K188" s="55">
        <f>[1]город!K188+[1]Сетолово!K188+[1]Первомайский!K188+[1]Доманичи!K188+[1]Рамасуха!K188+'[1]Московское '!K188+'[1]Кр рог'!K188+[1]Польники!K188+[1]Баклань!K188+[1]Чопово!K188+[1]Бельково!K188+[1]Витовка!K188+[1]Гущино!K188+[1]Дмитрово!K188+[1]Речица!K188+[1]семцы!K188</f>
        <v>0</v>
      </c>
      <c r="L188" s="55">
        <f>[1]город!L188+[1]Сетолово!L188+[1]Первомайский!L188+[1]Доманичи!L188+[1]Рамасуха!L188+'[1]Московское '!L188+'[1]Кр рог'!L188+[1]Польники!L188+[1]Баклань!L188+[1]Чопово!L188+[1]Бельково!L188+[1]Витовка!L188+[1]Гущино!L188+[1]Дмитрово!L188+[1]Речица!L188+[1]семцы!L188</f>
        <v>0</v>
      </c>
      <c r="M188" s="55">
        <f>[1]город!M188+[1]Сетолово!M188+[1]Первомайский!M188+[1]Доманичи!M188+[1]Рамасуха!M188+'[1]Московское '!M188+'[1]Кр рог'!M188+[1]Польники!M188+[1]Баклань!M188+[1]Чопово!M188+[1]Бельково!M188+[1]Витовка!M188+[1]Гущино!M188+[1]Дмитрово!M188+[1]Речица!M188+[1]семцы!M188</f>
        <v>0</v>
      </c>
      <c r="N188" s="32">
        <v>0</v>
      </c>
    </row>
    <row r="189" spans="1:14" s="9" customFormat="1" ht="51" x14ac:dyDescent="0.25">
      <c r="A189" s="3" t="s">
        <v>84</v>
      </c>
      <c r="B189" s="55">
        <f>[1]город!B189+[1]Сетолово!B189+[1]Первомайский!B189+[1]Доманичи!B189+[1]Рамасуха!B189+'[1]Московское '!B189+'[1]Кр рог'!B189+[1]Польники!B189+[1]Баклань!B189+[1]Чопово!B189+[1]Бельково!B189+[1]Витовка!B189+[1]Гущино!B189+[1]Дмитрово!B189+[1]Речица!B189+[1]семцы!B189</f>
        <v>0</v>
      </c>
      <c r="C189" s="55"/>
      <c r="D189" s="55">
        <f>[1]город!D189+[1]Сетолово!D189+[1]Первомайский!D189+[1]Доманичи!D189+[1]Рамасуха!D189+'[1]Московское '!D189+'[1]Кр рог'!D189+[1]Польники!D189+[1]Баклань!D189+[1]Чопово!D189+[1]Бельково!D189+[1]Витовка!D189+[1]Гущино!D189+[1]Дмитрово!D189+[1]Речица!D189+[1]семцы!D189</f>
        <v>0</v>
      </c>
      <c r="E189" s="55">
        <f>[1]город!E189+[1]Сетолово!E189+[1]Первомайский!E189+[1]Доманичи!E189+[1]Рамасуха!E189+'[1]Московское '!E189+'[1]Кр рог'!E189+[1]Польники!E189+[1]Баклань!E189+[1]Чопово!E189+[1]Бельково!E189+[1]Витовка!E189+[1]Гущино!E189+[1]Дмитрово!E189+[1]Речица!E189+[1]семцы!E189</f>
        <v>0</v>
      </c>
      <c r="F189" s="55">
        <f>[1]город!F189+[1]Сетолово!F189+[1]Первомайский!F189+[1]Доманичи!F189+[1]Рамасуха!F189+'[1]Московское '!F189+'[1]Кр рог'!F189+[1]Польники!F189+[1]Баклань!F189+[1]Чопово!F189+[1]Бельково!F189+[1]Витовка!F189+[1]Гущино!F189+[1]Дмитрово!F189+[1]Речица!F189+[1]семцы!F189</f>
        <v>0</v>
      </c>
      <c r="G189" s="55"/>
      <c r="H189" s="55">
        <f>[1]город!H189+[1]Сетолово!H189+[1]Первомайский!H189+[1]Доманичи!H189+[1]Рамасуха!H189+'[1]Московское '!H189+'[1]Кр рог'!H189+[1]Польники!H189+[1]Баклань!H189+[1]Чопово!H189+[1]Бельково!H189+[1]Витовка!H189+[1]Гущино!H189+[1]Дмитрово!H189+[1]Речица!H189+[1]семцы!H189</f>
        <v>0</v>
      </c>
      <c r="I189" s="24">
        <v>0</v>
      </c>
      <c r="J189" s="24">
        <v>0</v>
      </c>
      <c r="K189" s="55">
        <f>[1]город!K189+[1]Сетолово!K189+[1]Первомайский!K189+[1]Доманичи!K189+[1]Рамасуха!K189+'[1]Московское '!K189+'[1]Кр рог'!K189+[1]Польники!K189+[1]Баклань!K189+[1]Чопово!K189+[1]Бельково!K189+[1]Витовка!K189+[1]Гущино!K189+[1]Дмитрово!K189+[1]Речица!K189+[1]семцы!K189</f>
        <v>0</v>
      </c>
      <c r="L189" s="55">
        <f>[1]город!L189+[1]Сетолово!L189+[1]Первомайский!L189+[1]Доманичи!L189+[1]Рамасуха!L189+'[1]Московское '!L189+'[1]Кр рог'!L189+[1]Польники!L189+[1]Баклань!L189+[1]Чопово!L189+[1]Бельково!L189+[1]Витовка!L189+[1]Гущино!L189+[1]Дмитрово!L189+[1]Речица!L189+[1]семцы!L189</f>
        <v>0</v>
      </c>
      <c r="M189" s="55">
        <f>[1]город!M189+[1]Сетолово!M189+[1]Первомайский!M189+[1]Доманичи!M189+[1]Рамасуха!M189+'[1]Московское '!M189+'[1]Кр рог'!M189+[1]Польники!M189+[1]Баклань!M189+[1]Чопово!M189+[1]Бельково!M189+[1]Витовка!M189+[1]Гущино!M189+[1]Дмитрово!M189+[1]Речица!M189+[1]семцы!M189</f>
        <v>0</v>
      </c>
      <c r="N189" s="32">
        <v>0</v>
      </c>
    </row>
    <row r="190" spans="1:14" s="9" customFormat="1" ht="15" x14ac:dyDescent="0.25">
      <c r="A190" s="2" t="s">
        <v>149</v>
      </c>
      <c r="B190" s="55">
        <f>[1]город!B190+[1]Сетолово!B190+[1]Первомайский!B190+[1]Доманичи!B190+[1]Рамасуха!B190+'[1]Московское '!B190+'[1]Кр рог'!B190+[1]Польники!B190+[1]Баклань!B190+[1]Чопово!B190+[1]Бельково!B190+[1]Витовка!B190+[1]Гущино!B190+[1]Дмитрово!B190+[1]Речица!B190+[1]семцы!B190</f>
        <v>0</v>
      </c>
      <c r="C190" s="55"/>
      <c r="D190" s="55">
        <f>[1]город!D190+[1]Сетолово!D190+[1]Первомайский!D190+[1]Доманичи!D190+[1]Рамасуха!D190+'[1]Московское '!D190+'[1]Кр рог'!D190+[1]Польники!D190+[1]Баклань!D190+[1]Чопово!D190+[1]Бельково!D190+[1]Витовка!D190+[1]Гущино!D190+[1]Дмитрово!D190+[1]Речица!D190+[1]семцы!D190</f>
        <v>0</v>
      </c>
      <c r="E190" s="55">
        <f>[1]город!E190+[1]Сетолово!E190+[1]Первомайский!E190+[1]Доманичи!E190+[1]Рамасуха!E190+'[1]Московское '!E190+'[1]Кр рог'!E190+[1]Польники!E190+[1]Баклань!E190+[1]Чопово!E190+[1]Бельково!E190+[1]Витовка!E190+[1]Гущино!E190+[1]Дмитрово!E190+[1]Речица!E190+[1]семцы!E190</f>
        <v>0</v>
      </c>
      <c r="F190" s="55">
        <f>[1]город!F190+[1]Сетолово!F190+[1]Первомайский!F190+[1]Доманичи!F190+[1]Рамасуха!F190+'[1]Московское '!F190+'[1]Кр рог'!F190+[1]Польники!F190+[1]Баклань!F190+[1]Чопово!F190+[1]Бельково!F190+[1]Витовка!F190+[1]Гущино!F190+[1]Дмитрово!F190+[1]Речица!F190+[1]семцы!F190</f>
        <v>0</v>
      </c>
      <c r="G190" s="55"/>
      <c r="H190" s="55">
        <f>[1]город!H190+[1]Сетолово!H190+[1]Первомайский!H190+[1]Доманичи!H190+[1]Рамасуха!H190+'[1]Московское '!H190+'[1]Кр рог'!H190+[1]Польники!H190+[1]Баклань!H190+[1]Чопово!H190+[1]Бельково!H190+[1]Витовка!H190+[1]Гущино!H190+[1]Дмитрово!H190+[1]Речица!H190+[1]семцы!H190</f>
        <v>0</v>
      </c>
      <c r="I190" s="24">
        <v>0</v>
      </c>
      <c r="J190" s="24">
        <v>0</v>
      </c>
      <c r="K190" s="55">
        <f>[1]город!K190+[1]Сетолово!K190+[1]Первомайский!K190+[1]Доманичи!K190+[1]Рамасуха!K190+'[1]Московское '!K190+'[1]Кр рог'!K190+[1]Польники!K190+[1]Баклань!K190+[1]Чопово!K190+[1]Бельково!K190+[1]Витовка!K190+[1]Гущино!K190+[1]Дмитрово!K190+[1]Речица!K190+[1]семцы!K190</f>
        <v>0</v>
      </c>
      <c r="L190" s="55">
        <f>[1]город!L190+[1]Сетолово!L190+[1]Первомайский!L190+[1]Доманичи!L190+[1]Рамасуха!L190+'[1]Московское '!L190+'[1]Кр рог'!L190+[1]Польники!L190+[1]Баклань!L190+[1]Чопово!L190+[1]Бельково!L190+[1]Витовка!L190+[1]Гущино!L190+[1]Дмитрово!L190+[1]Речица!L190+[1]семцы!L190</f>
        <v>0</v>
      </c>
      <c r="M190" s="55">
        <f>[1]город!M190+[1]Сетолово!M190+[1]Первомайский!M190+[1]Доманичи!M190+[1]Рамасуха!M190+'[1]Московское '!M190+'[1]Кр рог'!M190+[1]Польники!M190+[1]Баклань!M190+[1]Чопово!M190+[1]Бельково!M190+[1]Витовка!M190+[1]Гущино!M190+[1]Дмитрово!M190+[1]Речица!M190+[1]семцы!M190</f>
        <v>0</v>
      </c>
      <c r="N190" s="32">
        <v>0</v>
      </c>
    </row>
    <row r="191" spans="1:14" s="9" customFormat="1" ht="76.5" x14ac:dyDescent="0.25">
      <c r="A191" s="3" t="s">
        <v>85</v>
      </c>
      <c r="B191" s="55">
        <f>[1]город!B191+[1]Сетолово!B191+[1]Первомайский!B191+[1]Доманичи!B191+[1]Рамасуха!B191+'[1]Московское '!B191+'[1]Кр рог'!B191+[1]Польники!B191+[1]Баклань!B191+[1]Чопово!B191+[1]Бельково!B191+[1]Витовка!B191+[1]Гущино!B191+[1]Дмитрово!B191+[1]Речица!B191+[1]семцы!B191</f>
        <v>0</v>
      </c>
      <c r="C191" s="55"/>
      <c r="D191" s="55">
        <f>[1]город!D191+[1]Сетолово!D191+[1]Первомайский!D191+[1]Доманичи!D191+[1]Рамасуха!D191+'[1]Московское '!D191+'[1]Кр рог'!D191+[1]Польники!D191+[1]Баклань!D191+[1]Чопово!D191+[1]Бельково!D191+[1]Витовка!D191+[1]Гущино!D191+[1]Дмитрово!D191+[1]Речица!D191+[1]семцы!D191</f>
        <v>0</v>
      </c>
      <c r="E191" s="55">
        <f>[1]город!E191+[1]Сетолово!E191+[1]Первомайский!E191+[1]Доманичи!E191+[1]Рамасуха!E191+'[1]Московское '!E191+'[1]Кр рог'!E191+[1]Польники!E191+[1]Баклань!E191+[1]Чопово!E191+[1]Бельково!E191+[1]Витовка!E191+[1]Гущино!E191+[1]Дмитрово!E191+[1]Речица!E191+[1]семцы!E191</f>
        <v>0</v>
      </c>
      <c r="F191" s="55">
        <f>[1]город!F191+[1]Сетолово!F191+[1]Первомайский!F191+[1]Доманичи!F191+[1]Рамасуха!F191+'[1]Московское '!F191+'[1]Кр рог'!F191+[1]Польники!F191+[1]Баклань!F191+[1]Чопово!F191+[1]Бельково!F191+[1]Витовка!F191+[1]Гущино!F191+[1]Дмитрово!F191+[1]Речица!F191+[1]семцы!F191</f>
        <v>0</v>
      </c>
      <c r="G191" s="55"/>
      <c r="H191" s="55">
        <f>[1]город!H191+[1]Сетолово!H191+[1]Первомайский!H191+[1]Доманичи!H191+[1]Рамасуха!H191+'[1]Московское '!H191+'[1]Кр рог'!H191+[1]Польники!H191+[1]Баклань!H191+[1]Чопово!H191+[1]Бельково!H191+[1]Витовка!H191+[1]Гущино!H191+[1]Дмитрово!H191+[1]Речица!H191+[1]семцы!H191</f>
        <v>0</v>
      </c>
      <c r="I191" s="24">
        <v>0</v>
      </c>
      <c r="J191" s="24">
        <v>0</v>
      </c>
      <c r="K191" s="55">
        <f>[1]город!K191+[1]Сетолово!K191+[1]Первомайский!K191+[1]Доманичи!K191+[1]Рамасуха!K191+'[1]Московское '!K191+'[1]Кр рог'!K191+[1]Польники!K191+[1]Баклань!K191+[1]Чопово!K191+[1]Бельково!K191+[1]Витовка!K191+[1]Гущино!K191+[1]Дмитрово!K191+[1]Речица!K191+[1]семцы!K191</f>
        <v>0</v>
      </c>
      <c r="L191" s="55">
        <f>[1]город!L191+[1]Сетолово!L191+[1]Первомайский!L191+[1]Доманичи!L191+[1]Рамасуха!L191+'[1]Московское '!L191+'[1]Кр рог'!L191+[1]Польники!L191+[1]Баклань!L191+[1]Чопово!L191+[1]Бельково!L191+[1]Витовка!L191+[1]Гущино!L191+[1]Дмитрово!L191+[1]Речица!L191+[1]семцы!L191</f>
        <v>0</v>
      </c>
      <c r="M191" s="55">
        <f>[1]город!M191+[1]Сетолово!M191+[1]Первомайский!M191+[1]Доманичи!M191+[1]Рамасуха!M191+'[1]Московское '!M191+'[1]Кр рог'!M191+[1]Польники!M191+[1]Баклань!M191+[1]Чопово!M191+[1]Бельково!M191+[1]Витовка!M191+[1]Гущино!M191+[1]Дмитрово!M191+[1]Речица!M191+[1]семцы!M191</f>
        <v>0</v>
      </c>
      <c r="N191" s="32">
        <v>0</v>
      </c>
    </row>
    <row r="192" spans="1:14" s="9" customFormat="1" ht="15" x14ac:dyDescent="0.25">
      <c r="A192" s="2" t="s">
        <v>149</v>
      </c>
      <c r="B192" s="55">
        <f>[1]город!B192+[1]Сетолово!B192+[1]Первомайский!B192+[1]Доманичи!B192+[1]Рамасуха!B192+'[1]Московское '!B192+'[1]Кр рог'!B192+[1]Польники!B192+[1]Баклань!B192+[1]Чопово!B192+[1]Бельково!B192+[1]Витовка!B192+[1]Гущино!B192+[1]Дмитрово!B192+[1]Речица!B192+[1]семцы!B192</f>
        <v>0</v>
      </c>
      <c r="C192" s="55"/>
      <c r="D192" s="55">
        <f>[1]город!D192+[1]Сетолово!D192+[1]Первомайский!D192+[1]Доманичи!D192+[1]Рамасуха!D192+'[1]Московское '!D192+'[1]Кр рог'!D192+[1]Польники!D192+[1]Баклань!D192+[1]Чопово!D192+[1]Бельково!D192+[1]Витовка!D192+[1]Гущино!D192+[1]Дмитрово!D192+[1]Речица!D192+[1]семцы!D192</f>
        <v>0</v>
      </c>
      <c r="E192" s="55">
        <f>[1]город!E192+[1]Сетолово!E192+[1]Первомайский!E192+[1]Доманичи!E192+[1]Рамасуха!E192+'[1]Московское '!E192+'[1]Кр рог'!E192+[1]Польники!E192+[1]Баклань!E192+[1]Чопово!E192+[1]Бельково!E192+[1]Витовка!E192+[1]Гущино!E192+[1]Дмитрово!E192+[1]Речица!E192+[1]семцы!E192</f>
        <v>0</v>
      </c>
      <c r="F192" s="55">
        <f>[1]город!F192+[1]Сетолово!F192+[1]Первомайский!F192+[1]Доманичи!F192+[1]Рамасуха!F192+'[1]Московское '!F192+'[1]Кр рог'!F192+[1]Польники!F192+[1]Баклань!F192+[1]Чопово!F192+[1]Бельково!F192+[1]Витовка!F192+[1]Гущино!F192+[1]Дмитрово!F192+[1]Речица!F192+[1]семцы!F192</f>
        <v>0</v>
      </c>
      <c r="G192" s="55"/>
      <c r="H192" s="55">
        <f>[1]город!H192+[1]Сетолово!H192+[1]Первомайский!H192+[1]Доманичи!H192+[1]Рамасуха!H192+'[1]Московское '!H192+'[1]Кр рог'!H192+[1]Польники!H192+[1]Баклань!H192+[1]Чопово!H192+[1]Бельково!H192+[1]Витовка!H192+[1]Гущино!H192+[1]Дмитрово!H192+[1]Речица!H192+[1]семцы!H192</f>
        <v>0</v>
      </c>
      <c r="I192" s="24">
        <v>0</v>
      </c>
      <c r="J192" s="24">
        <v>0</v>
      </c>
      <c r="K192" s="55">
        <f>[1]город!K192+[1]Сетолово!K192+[1]Первомайский!K192+[1]Доманичи!K192+[1]Рамасуха!K192+'[1]Московское '!K192+'[1]Кр рог'!K192+[1]Польники!K192+[1]Баклань!K192+[1]Чопово!K192+[1]Бельково!K192+[1]Витовка!K192+[1]Гущино!K192+[1]Дмитрово!K192+[1]Речица!K192+[1]семцы!K192</f>
        <v>0</v>
      </c>
      <c r="L192" s="55">
        <f>[1]город!L192+[1]Сетолово!L192+[1]Первомайский!L192+[1]Доманичи!L192+[1]Рамасуха!L192+'[1]Московское '!L192+'[1]Кр рог'!L192+[1]Польники!L192+[1]Баклань!L192+[1]Чопово!L192+[1]Бельково!L192+[1]Витовка!L192+[1]Гущино!L192+[1]Дмитрово!L192+[1]Речица!L192+[1]семцы!L192</f>
        <v>0</v>
      </c>
      <c r="M192" s="55">
        <f>[1]город!M192+[1]Сетолово!M192+[1]Первомайский!M192+[1]Доманичи!M192+[1]Рамасуха!M192+'[1]Московское '!M192+'[1]Кр рог'!M192+[1]Польники!M192+[1]Баклань!M192+[1]Чопово!M192+[1]Бельково!M192+[1]Витовка!M192+[1]Гущино!M192+[1]Дмитрово!M192+[1]Речица!M192+[1]семцы!M192</f>
        <v>0</v>
      </c>
      <c r="N192" s="32">
        <v>0</v>
      </c>
    </row>
    <row r="193" spans="1:14" s="9" customFormat="1" ht="25.5" x14ac:dyDescent="0.25">
      <c r="A193" s="3" t="s">
        <v>86</v>
      </c>
      <c r="B193" s="55">
        <f>[1]город!B193+[1]Сетолово!B193+[1]Первомайский!B193+[1]Доманичи!B193+[1]Рамасуха!B193+'[1]Московское '!B193+'[1]Кр рог'!B193+[1]Польники!B193+[1]Баклань!B193+[1]Чопово!B193+[1]Бельково!B193+[1]Витовка!B193+[1]Гущино!B193+[1]Дмитрово!B193+[1]Речица!B193+[1]семцы!B193</f>
        <v>0</v>
      </c>
      <c r="C193" s="55"/>
      <c r="D193" s="55">
        <f>[1]город!D193+[1]Сетолово!D193+[1]Первомайский!D193+[1]Доманичи!D193+[1]Рамасуха!D193+'[1]Московское '!D193+'[1]Кр рог'!D193+[1]Польники!D193+[1]Баклань!D193+[1]Чопово!D193+[1]Бельково!D193+[1]Витовка!D193+[1]Гущино!D193+[1]Дмитрово!D193+[1]Речица!D193+[1]семцы!D193</f>
        <v>0</v>
      </c>
      <c r="E193" s="55">
        <f>[1]город!E193+[1]Сетолово!E193+[1]Первомайский!E193+[1]Доманичи!E193+[1]Рамасуха!E193+'[1]Московское '!E193+'[1]Кр рог'!E193+[1]Польники!E193+[1]Баклань!E193+[1]Чопово!E193+[1]Бельково!E193+[1]Витовка!E193+[1]Гущино!E193+[1]Дмитрово!E193+[1]Речица!E193+[1]семцы!E193</f>
        <v>0</v>
      </c>
      <c r="F193" s="55">
        <f>[1]город!F193+[1]Сетолово!F193+[1]Первомайский!F193+[1]Доманичи!F193+[1]Рамасуха!F193+'[1]Московское '!F193+'[1]Кр рог'!F193+[1]Польники!F193+[1]Баклань!F193+[1]Чопово!F193+[1]Бельково!F193+[1]Витовка!F193+[1]Гущино!F193+[1]Дмитрово!F193+[1]Речица!F193+[1]семцы!F193</f>
        <v>0</v>
      </c>
      <c r="G193" s="55"/>
      <c r="H193" s="55">
        <f>[1]город!H193+[1]Сетолово!H193+[1]Первомайский!H193+[1]Доманичи!H193+[1]Рамасуха!H193+'[1]Московское '!H193+'[1]Кр рог'!H193+[1]Польники!H193+[1]Баклань!H193+[1]Чопово!H193+[1]Бельково!H193+[1]Витовка!H193+[1]Гущино!H193+[1]Дмитрово!H193+[1]Речица!H193+[1]семцы!H193</f>
        <v>0</v>
      </c>
      <c r="I193" s="24">
        <v>0</v>
      </c>
      <c r="J193" s="24">
        <v>0</v>
      </c>
      <c r="K193" s="55">
        <f>[1]город!K193+[1]Сетолово!K193+[1]Первомайский!K193+[1]Доманичи!K193+[1]Рамасуха!K193+'[1]Московское '!K193+'[1]Кр рог'!K193+[1]Польники!K193+[1]Баклань!K193+[1]Чопово!K193+[1]Бельково!K193+[1]Витовка!K193+[1]Гущино!K193+[1]Дмитрово!K193+[1]Речица!K193+[1]семцы!K193</f>
        <v>0</v>
      </c>
      <c r="L193" s="55">
        <f>[1]город!L193+[1]Сетолово!L193+[1]Первомайский!L193+[1]Доманичи!L193+[1]Рамасуха!L193+'[1]Московское '!L193+'[1]Кр рог'!L193+[1]Польники!L193+[1]Баклань!L193+[1]Чопово!L193+[1]Бельково!L193+[1]Витовка!L193+[1]Гущино!L193+[1]Дмитрово!L193+[1]Речица!L193+[1]семцы!L193</f>
        <v>0</v>
      </c>
      <c r="M193" s="55">
        <f>[1]город!M193+[1]Сетолово!M193+[1]Первомайский!M193+[1]Доманичи!M193+[1]Рамасуха!M193+'[1]Московское '!M193+'[1]Кр рог'!M193+[1]Польники!M193+[1]Баклань!M193+[1]Чопово!M193+[1]Бельково!M193+[1]Витовка!M193+[1]Гущино!M193+[1]Дмитрово!M193+[1]Речица!M193+[1]семцы!M193</f>
        <v>0</v>
      </c>
      <c r="N193" s="32">
        <v>0</v>
      </c>
    </row>
    <row r="194" spans="1:14" s="9" customFormat="1" ht="15" x14ac:dyDescent="0.25">
      <c r="A194" s="3" t="s">
        <v>87</v>
      </c>
      <c r="B194" s="55">
        <f>[1]город!B194+[1]Сетолово!B194+[1]Первомайский!B194+[1]Доманичи!B194+[1]Рамасуха!B194+'[1]Московское '!B194+'[1]Кр рог'!B194+[1]Польники!B194+[1]Баклань!B194+[1]Чопово!B194+[1]Бельково!B194+[1]Витовка!B194+[1]Гущино!B194+[1]Дмитрово!B194+[1]Речица!B194+[1]семцы!B194</f>
        <v>0</v>
      </c>
      <c r="C194" s="55"/>
      <c r="D194" s="55">
        <f>[1]город!D194+[1]Сетолово!D194+[1]Первомайский!D194+[1]Доманичи!D194+[1]Рамасуха!D194+'[1]Московское '!D194+'[1]Кр рог'!D194+[1]Польники!D194+[1]Баклань!D194+[1]Чопово!D194+[1]Бельково!D194+[1]Витовка!D194+[1]Гущино!D194+[1]Дмитрово!D194+[1]Речица!D194+[1]семцы!D194</f>
        <v>0</v>
      </c>
      <c r="E194" s="55">
        <f>[1]город!E194+[1]Сетолово!E194+[1]Первомайский!E194+[1]Доманичи!E194+[1]Рамасуха!E194+'[1]Московское '!E194+'[1]Кр рог'!E194+[1]Польники!E194+[1]Баклань!E194+[1]Чопово!E194+[1]Бельково!E194+[1]Витовка!E194+[1]Гущино!E194+[1]Дмитрово!E194+[1]Речица!E194+[1]семцы!E194</f>
        <v>0</v>
      </c>
      <c r="F194" s="55">
        <f>[1]город!F194+[1]Сетолово!F194+[1]Первомайский!F194+[1]Доманичи!F194+[1]Рамасуха!F194+'[1]Московское '!F194+'[1]Кр рог'!F194+[1]Польники!F194+[1]Баклань!F194+[1]Чопово!F194+[1]Бельково!F194+[1]Витовка!F194+[1]Гущино!F194+[1]Дмитрово!F194+[1]Речица!F194+[1]семцы!F194</f>
        <v>0</v>
      </c>
      <c r="G194" s="55"/>
      <c r="H194" s="55">
        <f>[1]город!H194+[1]Сетолово!H194+[1]Первомайский!H194+[1]Доманичи!H194+[1]Рамасуха!H194+'[1]Московское '!H194+'[1]Кр рог'!H194+[1]Польники!H194+[1]Баклань!H194+[1]Чопово!H194+[1]Бельково!H194+[1]Витовка!H194+[1]Гущино!H194+[1]Дмитрово!H194+[1]Речица!H194+[1]семцы!H194</f>
        <v>0</v>
      </c>
      <c r="I194" s="24">
        <v>0</v>
      </c>
      <c r="J194" s="24">
        <v>0</v>
      </c>
      <c r="K194" s="55">
        <f>[1]город!K194+[1]Сетолово!K194+[1]Первомайский!K194+[1]Доманичи!K194+[1]Рамасуха!K194+'[1]Московское '!K194+'[1]Кр рог'!K194+[1]Польники!K194+[1]Баклань!K194+[1]Чопово!K194+[1]Бельково!K194+[1]Витовка!K194+[1]Гущино!K194+[1]Дмитрово!K194+[1]Речица!K194+[1]семцы!K194</f>
        <v>0</v>
      </c>
      <c r="L194" s="55">
        <f>[1]город!L194+[1]Сетолово!L194+[1]Первомайский!L194+[1]Доманичи!L194+[1]Рамасуха!L194+'[1]Московское '!L194+'[1]Кр рог'!L194+[1]Польники!L194+[1]Баклань!L194+[1]Чопово!L194+[1]Бельково!L194+[1]Витовка!L194+[1]Гущино!L194+[1]Дмитрово!L194+[1]Речица!L194+[1]семцы!L194</f>
        <v>0</v>
      </c>
      <c r="M194" s="55">
        <f>[1]город!M194+[1]Сетолово!M194+[1]Первомайский!M194+[1]Доманичи!M194+[1]Рамасуха!M194+'[1]Московское '!M194+'[1]Кр рог'!M194+[1]Польники!M194+[1]Баклань!M194+[1]Чопово!M194+[1]Бельково!M194+[1]Витовка!M194+[1]Гущино!M194+[1]Дмитрово!M194+[1]Речица!M194+[1]семцы!M194</f>
        <v>0</v>
      </c>
      <c r="N194" s="32">
        <v>0</v>
      </c>
    </row>
    <row r="195" spans="1:14" s="9" customFormat="1" ht="63.75" x14ac:dyDescent="0.25">
      <c r="A195" s="3" t="s">
        <v>88</v>
      </c>
      <c r="B195" s="55">
        <f>[1]город!B195+[1]Сетолово!B195+[1]Первомайский!B195+[1]Доманичи!B195+[1]Рамасуха!B195+'[1]Московское '!B195+'[1]Кр рог'!B195+[1]Польники!B195+[1]Баклань!B195+[1]Чопово!B195+[1]Бельково!B195+[1]Витовка!B195+[1]Гущино!B195+[1]Дмитрово!B195+[1]Речица!B195+[1]семцы!B195</f>
        <v>0</v>
      </c>
      <c r="C195" s="55"/>
      <c r="D195" s="55">
        <f>[1]город!D195+[1]Сетолово!D195+[1]Первомайский!D195+[1]Доманичи!D195+[1]Рамасуха!D195+'[1]Московское '!D195+'[1]Кр рог'!D195+[1]Польники!D195+[1]Баклань!D195+[1]Чопово!D195+[1]Бельково!D195+[1]Витовка!D195+[1]Гущино!D195+[1]Дмитрово!D195+[1]Речица!D195+[1]семцы!D195</f>
        <v>0</v>
      </c>
      <c r="E195" s="55">
        <f>[1]город!E195+[1]Сетолово!E195+[1]Первомайский!E195+[1]Доманичи!E195+[1]Рамасуха!E195+'[1]Московское '!E195+'[1]Кр рог'!E195+[1]Польники!E195+[1]Баклань!E195+[1]Чопово!E195+[1]Бельково!E195+[1]Витовка!E195+[1]Гущино!E195+[1]Дмитрово!E195+[1]Речица!E195+[1]семцы!E195</f>
        <v>0</v>
      </c>
      <c r="F195" s="55">
        <f>[1]город!F195+[1]Сетолово!F195+[1]Первомайский!F195+[1]Доманичи!F195+[1]Рамасуха!F195+'[1]Московское '!F195+'[1]Кр рог'!F195+[1]Польники!F195+[1]Баклань!F195+[1]Чопово!F195+[1]Бельково!F195+[1]Витовка!F195+[1]Гущино!F195+[1]Дмитрово!F195+[1]Речица!F195+[1]семцы!F195</f>
        <v>0</v>
      </c>
      <c r="G195" s="55"/>
      <c r="H195" s="55">
        <f>[1]город!H195+[1]Сетолово!H195+[1]Первомайский!H195+[1]Доманичи!H195+[1]Рамасуха!H195+'[1]Московское '!H195+'[1]Кр рог'!H195+[1]Польники!H195+[1]Баклань!H195+[1]Чопово!H195+[1]Бельково!H195+[1]Витовка!H195+[1]Гущино!H195+[1]Дмитрово!H195+[1]Речица!H195+[1]семцы!H195</f>
        <v>0</v>
      </c>
      <c r="I195" s="24">
        <v>0</v>
      </c>
      <c r="J195" s="24">
        <v>0</v>
      </c>
      <c r="K195" s="55">
        <f>[1]город!K195+[1]Сетолово!K195+[1]Первомайский!K195+[1]Доманичи!K195+[1]Рамасуха!K195+'[1]Московское '!K195+'[1]Кр рог'!K195+[1]Польники!K195+[1]Баклань!K195+[1]Чопово!K195+[1]Бельково!K195+[1]Витовка!K195+[1]Гущино!K195+[1]Дмитрово!K195+[1]Речица!K195+[1]семцы!K195</f>
        <v>0</v>
      </c>
      <c r="L195" s="55">
        <f>[1]город!L195+[1]Сетолово!L195+[1]Первомайский!L195+[1]Доманичи!L195+[1]Рамасуха!L195+'[1]Московское '!L195+'[1]Кр рог'!L195+[1]Польники!L195+[1]Баклань!L195+[1]Чопово!L195+[1]Бельково!L195+[1]Витовка!L195+[1]Гущино!L195+[1]Дмитрово!L195+[1]Речица!L195+[1]семцы!L195</f>
        <v>0</v>
      </c>
      <c r="M195" s="55">
        <f>[1]город!M195+[1]Сетолово!M195+[1]Первомайский!M195+[1]Доманичи!M195+[1]Рамасуха!M195+'[1]Московское '!M195+'[1]Кр рог'!M195+[1]Польники!M195+[1]Баклань!M195+[1]Чопово!M195+[1]Бельково!M195+[1]Витовка!M195+[1]Гущино!M195+[1]Дмитрово!M195+[1]Речица!M195+[1]семцы!M195</f>
        <v>0</v>
      </c>
      <c r="N195" s="32">
        <v>0</v>
      </c>
    </row>
    <row r="196" spans="1:14" s="9" customFormat="1" ht="51" x14ac:dyDescent="0.25">
      <c r="A196" s="3" t="s">
        <v>156</v>
      </c>
      <c r="B196" s="55">
        <f>[1]город!B196+[1]Сетолово!B196+[1]Первомайский!B196+[1]Доманичи!B196+[1]Рамасуха!B196+'[1]Московское '!B196+'[1]Кр рог'!B196+[1]Польники!B196+[1]Баклань!B196+[1]Чопово!B196+[1]Бельково!B196+[1]Витовка!B196+[1]Гущино!B196+[1]Дмитрово!B196+[1]Речица!B196+[1]семцы!B196</f>
        <v>0</v>
      </c>
      <c r="C196" s="55"/>
      <c r="D196" s="55">
        <f>[1]город!D196+[1]Сетолово!D196+[1]Первомайский!D196+[1]Доманичи!D196+[1]Рамасуха!D196+'[1]Московское '!D196+'[1]Кр рог'!D196+[1]Польники!D196+[1]Баклань!D196+[1]Чопово!D196+[1]Бельково!D196+[1]Витовка!D196+[1]Гущино!D196+[1]Дмитрово!D196+[1]Речица!D196+[1]семцы!D196</f>
        <v>0</v>
      </c>
      <c r="E196" s="55">
        <f>[1]город!E196+[1]Сетолово!E196+[1]Первомайский!E196+[1]Доманичи!E196+[1]Рамасуха!E196+'[1]Московское '!E196+'[1]Кр рог'!E196+[1]Польники!E196+[1]Баклань!E196+[1]Чопово!E196+[1]Бельково!E196+[1]Витовка!E196+[1]Гущино!E196+[1]Дмитрово!E196+[1]Речица!E196+[1]семцы!E196</f>
        <v>0</v>
      </c>
      <c r="F196" s="55">
        <f>[1]город!F196+[1]Сетолово!F196+[1]Первомайский!F196+[1]Доманичи!F196+[1]Рамасуха!F196+'[1]Московское '!F196+'[1]Кр рог'!F196+[1]Польники!F196+[1]Баклань!F196+[1]Чопово!F196+[1]Бельково!F196+[1]Витовка!F196+[1]Гущино!F196+[1]Дмитрово!F196+[1]Речица!F196+[1]семцы!F196</f>
        <v>0</v>
      </c>
      <c r="G196" s="55"/>
      <c r="H196" s="55">
        <f>[1]город!H196+[1]Сетолово!H196+[1]Первомайский!H196+[1]Доманичи!H196+[1]Рамасуха!H196+'[1]Московское '!H196+'[1]Кр рог'!H196+[1]Польники!H196+[1]Баклань!H196+[1]Чопово!H196+[1]Бельково!H196+[1]Витовка!H196+[1]Гущино!H196+[1]Дмитрово!H196+[1]Речица!H196+[1]семцы!H196</f>
        <v>0</v>
      </c>
      <c r="I196" s="24">
        <v>0</v>
      </c>
      <c r="J196" s="24">
        <v>0</v>
      </c>
      <c r="K196" s="55">
        <f>[1]город!K196+[1]Сетолово!K196+[1]Первомайский!K196+[1]Доманичи!K196+[1]Рамасуха!K196+'[1]Московское '!K196+'[1]Кр рог'!K196+[1]Польники!K196+[1]Баклань!K196+[1]Чопово!K196+[1]Бельково!K196+[1]Витовка!K196+[1]Гущино!K196+[1]Дмитрово!K196+[1]Речица!K196+[1]семцы!K196</f>
        <v>0</v>
      </c>
      <c r="L196" s="55">
        <f>[1]город!L196+[1]Сетолово!L196+[1]Первомайский!L196+[1]Доманичи!L196+[1]Рамасуха!L196+'[1]Московское '!L196+'[1]Кр рог'!L196+[1]Польники!L196+[1]Баклань!L196+[1]Чопово!L196+[1]Бельково!L196+[1]Витовка!L196+[1]Гущино!L196+[1]Дмитрово!L196+[1]Речица!L196+[1]семцы!L196</f>
        <v>0</v>
      </c>
      <c r="M196" s="55">
        <f>[1]город!M196+[1]Сетолово!M196+[1]Первомайский!M196+[1]Доманичи!M196+[1]Рамасуха!M196+'[1]Московское '!M196+'[1]Кр рог'!M196+[1]Польники!M196+[1]Баклань!M196+[1]Чопово!M196+[1]Бельково!M196+[1]Витовка!M196+[1]Гущино!M196+[1]Дмитрово!M196+[1]Речица!M196+[1]семцы!M196</f>
        <v>0</v>
      </c>
      <c r="N196" s="32">
        <v>0</v>
      </c>
    </row>
    <row r="197" spans="1:14" s="9" customFormat="1" ht="15" x14ac:dyDescent="0.25">
      <c r="A197" s="3" t="s">
        <v>89</v>
      </c>
      <c r="B197" s="55">
        <f>[1]город!B197+[1]Сетолово!B197+[1]Первомайский!B197+[1]Доманичи!B197+[1]Рамасуха!B197+'[1]Московское '!B197+'[1]Кр рог'!B197+[1]Польники!B197+[1]Баклань!B197+[1]Чопово!B197+[1]Бельково!B197+[1]Витовка!B197+[1]Гущино!B197+[1]Дмитрово!B197+[1]Речица!B197+[1]семцы!B197</f>
        <v>0</v>
      </c>
      <c r="C197" s="55"/>
      <c r="D197" s="55">
        <f>[1]город!D197+[1]Сетолово!D197+[1]Первомайский!D197+[1]Доманичи!D197+[1]Рамасуха!D197+'[1]Московское '!D197+'[1]Кр рог'!D197+[1]Польники!D197+[1]Баклань!D197+[1]Чопово!D197+[1]Бельково!D197+[1]Витовка!D197+[1]Гущино!D197+[1]Дмитрово!D197+[1]Речица!D197+[1]семцы!D197</f>
        <v>0</v>
      </c>
      <c r="E197" s="55">
        <f>[1]город!E197+[1]Сетолово!E197+[1]Первомайский!E197+[1]Доманичи!E197+[1]Рамасуха!E197+'[1]Московское '!E197+'[1]Кр рог'!E197+[1]Польники!E197+[1]Баклань!E197+[1]Чопово!E197+[1]Бельково!E197+[1]Витовка!E197+[1]Гущино!E197+[1]Дмитрово!E197+[1]Речица!E197+[1]семцы!E197</f>
        <v>0</v>
      </c>
      <c r="F197" s="55">
        <f>[1]город!F197+[1]Сетолово!F197+[1]Первомайский!F197+[1]Доманичи!F197+[1]Рамасуха!F197+'[1]Московское '!F197+'[1]Кр рог'!F197+[1]Польники!F197+[1]Баклань!F197+[1]Чопово!F197+[1]Бельково!F197+[1]Витовка!F197+[1]Гущино!F197+[1]Дмитрово!F197+[1]Речица!F197+[1]семцы!F197</f>
        <v>0</v>
      </c>
      <c r="G197" s="55"/>
      <c r="H197" s="55">
        <f>[1]город!H197+[1]Сетолово!H197+[1]Первомайский!H197+[1]Доманичи!H197+[1]Рамасуха!H197+'[1]Московское '!H197+'[1]Кр рог'!H197+[1]Польники!H197+[1]Баклань!H197+[1]Чопово!H197+[1]Бельково!H197+[1]Витовка!H197+[1]Гущино!H197+[1]Дмитрово!H197+[1]Речица!H197+[1]семцы!H197</f>
        <v>0</v>
      </c>
      <c r="I197" s="24">
        <v>0</v>
      </c>
      <c r="J197" s="24">
        <v>0</v>
      </c>
      <c r="K197" s="55">
        <f>[1]город!K197+[1]Сетолово!K197+[1]Первомайский!K197+[1]Доманичи!K197+[1]Рамасуха!K197+'[1]Московское '!K197+'[1]Кр рог'!K197+[1]Польники!K197+[1]Баклань!K197+[1]Чопово!K197+[1]Бельково!K197+[1]Витовка!K197+[1]Гущино!K197+[1]Дмитрово!K197+[1]Речица!K197+[1]семцы!K197</f>
        <v>0</v>
      </c>
      <c r="L197" s="55">
        <f>[1]город!L197+[1]Сетолово!L197+[1]Первомайский!L197+[1]Доманичи!L197+[1]Рамасуха!L197+'[1]Московское '!L197+'[1]Кр рог'!L197+[1]Польники!L197+[1]Баклань!L197+[1]Чопово!L197+[1]Бельково!L197+[1]Витовка!L197+[1]Гущино!L197+[1]Дмитрово!L197+[1]Речица!L197+[1]семцы!L197</f>
        <v>0</v>
      </c>
      <c r="M197" s="55">
        <f>[1]город!M197+[1]Сетолово!M197+[1]Первомайский!M197+[1]Доманичи!M197+[1]Рамасуха!M197+'[1]Московское '!M197+'[1]Кр рог'!M197+[1]Польники!M197+[1]Баклань!M197+[1]Чопово!M197+[1]Бельково!M197+[1]Витовка!M197+[1]Гущино!M197+[1]Дмитрово!M197+[1]Речица!M197+[1]семцы!M197</f>
        <v>0</v>
      </c>
      <c r="N197" s="32">
        <v>0</v>
      </c>
    </row>
    <row r="198" spans="1:14" s="9" customFormat="1" ht="15" x14ac:dyDescent="0.25">
      <c r="A198" s="3" t="s">
        <v>90</v>
      </c>
      <c r="B198" s="55">
        <f>[1]город!B198+[1]Сетолово!B198+[1]Первомайский!B198+[1]Доманичи!B198+[1]Рамасуха!B198+'[1]Московское '!B198+'[1]Кр рог'!B198+[1]Польники!B198+[1]Баклань!B198+[1]Чопово!B198+[1]Бельково!B198+[1]Витовка!B198+[1]Гущино!B198+[1]Дмитрово!B198+[1]Речица!B198+[1]семцы!B198</f>
        <v>11349.900000000003</v>
      </c>
      <c r="C198" s="55"/>
      <c r="D198" s="55">
        <v>13015.2</v>
      </c>
      <c r="E198" s="55">
        <v>20466.7</v>
      </c>
      <c r="F198" s="55">
        <v>11075.1</v>
      </c>
      <c r="G198" s="55"/>
      <c r="H198" s="55">
        <v>20466.7</v>
      </c>
      <c r="I198" s="24">
        <f t="shared" si="43"/>
        <v>0.54112778317950627</v>
      </c>
      <c r="J198" s="24">
        <f t="shared" si="46"/>
        <v>1.8032493678358394</v>
      </c>
      <c r="K198" s="55">
        <f>[1]город!K198+[1]Сетолово!K198+[1]Первомайский!K198+[1]Доманичи!K198+[1]Рамасуха!K198+'[1]Московское '!K198+'[1]Кр рог'!K198+[1]Польники!K198+[1]Баклань!K198+[1]Чопово!K198+[1]Бельково!K198+[1]Витовка!K198+[1]Гущино!K198+[1]Дмитрово!K198+[1]Речица!K198+[1]семцы!K198</f>
        <v>16764.400000000001</v>
      </c>
      <c r="L198" s="55">
        <f>[1]город!L198+[1]Сетолово!L198+[1]Первомайский!L198+[1]Доманичи!L198+[1]Рамасуха!L198+'[1]Московское '!L198+'[1]Кр рог'!L198+[1]Польники!L198+[1]Баклань!L198+[1]Чопово!L198+[1]Бельково!L198+[1]Витовка!L198+[1]Гущино!L198+[1]Дмитрово!L198+[1]Речица!L198+[1]семцы!L198</f>
        <v>235.4</v>
      </c>
      <c r="M198" s="55">
        <f>[1]город!M198+[1]Сетолово!M198+[1]Первомайский!M198+[1]Доманичи!M198+[1]Рамасуха!M198+'[1]Московское '!M198+'[1]Кр рог'!M198+[1]Польники!M198+[1]Баклань!M198+[1]Чопово!M198+[1]Бельково!M198+[1]Витовка!M198+[1]Гущино!M198+[1]Дмитрово!M198+[1]Речица!M198+[1]семцы!M198</f>
        <v>11172.4</v>
      </c>
      <c r="N198" s="32">
        <f t="shared" si="47"/>
        <v>0.81910615780756058</v>
      </c>
    </row>
    <row r="199" spans="1:14" s="9" customFormat="1" ht="76.5" x14ac:dyDescent="0.25">
      <c r="A199" s="70" t="s">
        <v>91</v>
      </c>
      <c r="B199" s="71">
        <f t="shared" ref="B199:H199" si="49">B201+B207+B213</f>
        <v>4014.1</v>
      </c>
      <c r="C199" s="71">
        <f t="shared" si="49"/>
        <v>0</v>
      </c>
      <c r="D199" s="71">
        <f t="shared" si="49"/>
        <v>4200</v>
      </c>
      <c r="E199" s="71">
        <f t="shared" si="49"/>
        <v>4380</v>
      </c>
      <c r="F199" s="71">
        <f t="shared" si="49"/>
        <v>3837.5</v>
      </c>
      <c r="G199" s="71">
        <f t="shared" si="49"/>
        <v>0</v>
      </c>
      <c r="H199" s="71">
        <f t="shared" si="49"/>
        <v>4380</v>
      </c>
      <c r="I199" s="72">
        <f t="shared" si="43"/>
        <v>0.87614155251141557</v>
      </c>
      <c r="J199" s="72">
        <f t="shared" si="46"/>
        <v>1.0911536832664857</v>
      </c>
      <c r="K199" s="71">
        <f t="shared" ref="K199:M199" si="50">K201+K207+K213</f>
        <v>4750</v>
      </c>
      <c r="L199" s="71">
        <f t="shared" si="50"/>
        <v>3785</v>
      </c>
      <c r="M199" s="73">
        <f t="shared" si="50"/>
        <v>3787</v>
      </c>
      <c r="N199" s="74">
        <f t="shared" si="47"/>
        <v>1.0844748858447488</v>
      </c>
    </row>
    <row r="200" spans="1:14" s="9" customFormat="1" ht="15" x14ac:dyDescent="0.25">
      <c r="A200" s="75" t="s">
        <v>92</v>
      </c>
      <c r="B200" s="55"/>
      <c r="C200" s="4"/>
      <c r="D200" s="40"/>
      <c r="E200" s="41"/>
      <c r="F200" s="41"/>
      <c r="G200" s="41"/>
      <c r="H200" s="41"/>
      <c r="I200" s="57"/>
      <c r="J200" s="57"/>
      <c r="K200" s="55">
        <f>[1]город!K200+[1]Сетолово!K200+[1]Первомайский!K200+[1]Доманичи!K200+[1]Рамасуха!K200+'[1]Московское '!K200+'[1]Кр рог'!K200+[1]Польники!K200+[1]Баклань!K200+[1]Чопово!K200+[1]Бельково!K200+[1]Витовка!K200+[1]Гущино!K200+[1]Дмитрово!K200+[1]Речица!K200+[1]семцы!K200</f>
        <v>0</v>
      </c>
      <c r="L200" s="40"/>
      <c r="M200" s="41"/>
      <c r="N200" s="50"/>
    </row>
    <row r="201" spans="1:14" s="9" customFormat="1" ht="15" x14ac:dyDescent="0.25">
      <c r="A201" s="76" t="s">
        <v>99</v>
      </c>
      <c r="B201" s="55">
        <f>[1]город!B201+[1]Сетолово!B201+[1]Первомайский!B201+[1]Доманичи!B201+[1]Рамасуха!B201+'[1]Московское '!B201+'[1]Кр рог'!B201+[1]Польники!B201+[1]Баклань!B201+[1]Чопово!B201+[1]Бельково!B201+[1]Витовка!B201+[1]Гущино!B201+[1]Дмитрово!B201+[1]Речица!B201+[1]семцы!B201</f>
        <v>4014.1</v>
      </c>
      <c r="C201" s="55"/>
      <c r="D201" s="55">
        <f>[1]город!D201+[1]Сетолово!D201+[1]Первомайский!D201+[1]Доманичи!D201+[1]Рамасуха!D201+'[1]Московское '!D201+'[1]Кр рог'!D201+[1]Польники!D201+[1]Баклань!D201+[1]Чопово!D201+[1]Бельково!D201+[1]Витовка!D201+[1]Гущино!D201+[1]Дмитрово!D201+[1]Речица!D201+[1]семцы!D201</f>
        <v>4200</v>
      </c>
      <c r="E201" s="55">
        <f>[1]город!E201+[1]Сетолово!E201+[1]Первомайский!E201+[1]Доманичи!E201+[1]Рамасуха!E201+'[1]Московское '!E201+'[1]Кр рог'!E201+[1]Польники!E201+[1]Баклань!E201+[1]Чопово!E201+[1]Бельково!E201+[1]Витовка!E201+[1]Гущино!E201+[1]Дмитрово!E201+[1]Речица!E201+[1]семцы!E201</f>
        <v>4380</v>
      </c>
      <c r="F201" s="55">
        <f>[1]город!F201+[1]Сетолово!F201+[1]Первомайский!F201+[1]Доманичи!F201+[1]Рамасуха!F201+'[1]Московское '!F201+'[1]Кр рог'!F201+[1]Польники!F201+[1]Баклань!F201+[1]Чопово!F201+[1]Бельково!F201+[1]Витовка!F201+[1]Гущино!F201+[1]Дмитрово!F201+[1]Речица!F201+[1]семцы!F201</f>
        <v>3837.5</v>
      </c>
      <c r="G201" s="55"/>
      <c r="H201" s="55">
        <f>[1]город!H201+[1]Сетолово!H201+[1]Первомайский!H201+[1]Доманичи!H201+[1]Рамасуха!H201+'[1]Московское '!H201+'[1]Кр рог'!H201+[1]Польники!H201+[1]Баклань!H201+[1]Чопово!H201+[1]Бельково!H201+[1]Витовка!H201+[1]Гущино!H201+[1]Дмитрово!H201+[1]Речица!H201+[1]семцы!H201</f>
        <v>4380</v>
      </c>
      <c r="I201" s="57">
        <f t="shared" ref="I201:I226" si="51">F201/E201</f>
        <v>0.87614155251141557</v>
      </c>
      <c r="J201" s="57">
        <f t="shared" ref="J201:J219" si="52">H201/B201</f>
        <v>1.0911536832664857</v>
      </c>
      <c r="K201" s="55">
        <f>[1]город!K201+[1]Сетолово!K201+[1]Первомайский!K201+[1]Доманичи!K201+[1]Рамасуха!K201+'[1]Московское '!K201+'[1]Кр рог'!K201+[1]Польники!K201+[1]Баклань!K201+[1]Чопово!K201+[1]Бельково!K201+[1]Витовка!K201+[1]Гущино!K201+[1]Дмитрово!K201+[1]Речица!K201+[1]семцы!K201</f>
        <v>4750</v>
      </c>
      <c r="L201" s="55">
        <f>[1]город!L201+[1]Сетолово!L201+[1]Первомайский!L201+[1]Доманичи!L201+[1]Рамасуха!L201+'[1]Московское '!L201+'[1]Кр рог'!L201+[1]Польники!L201+[1]Баклань!L201+[1]Чопово!L201+[1]Бельково!L201+[1]Витовка!L201+[1]Гущино!L201+[1]Дмитрово!L201+[1]Речица!L201+[1]семцы!L201</f>
        <v>3785</v>
      </c>
      <c r="M201" s="55">
        <f>[1]город!M201+[1]Сетолово!M201+[1]Первомайский!M201+[1]Доманичи!M201+[1]Рамасуха!M201+'[1]Московское '!M201+'[1]Кр рог'!M201+[1]Польники!M201+[1]Баклань!M201+[1]Чопово!M201+[1]Бельково!M201+[1]Витовка!M201+[1]Гущино!M201+[1]Дмитрово!M201+[1]Речица!M201+[1]семцы!M201</f>
        <v>3787</v>
      </c>
      <c r="N201" s="50">
        <f t="shared" ref="N201:N219" si="53">K201/H201</f>
        <v>1.0844748858447488</v>
      </c>
    </row>
    <row r="202" spans="1:14" s="9" customFormat="1" ht="15" x14ac:dyDescent="0.25">
      <c r="A202" s="148" t="s">
        <v>94</v>
      </c>
      <c r="B202" s="267">
        <f>[1]город!B202+[1]Сетолово!B202+[1]Первомайский!B202+[1]Доманичи!B202+[1]Рамасуха!B202+'[1]Московское '!B202+'[1]Кр рог'!B202+[1]Польники!B202+[1]Баклань!B202+[1]Чопово!B202+[1]Бельково!B202+[1]Витовка!B202+[1]Гущино!B202+[1]Дмитрово!B202+[1]Речица!B202+[1]семцы!B202</f>
        <v>2178.4</v>
      </c>
      <c r="C202" s="267"/>
      <c r="D202" s="267">
        <f>[1]город!D202+[1]Сетолово!D202+[1]Первомайский!D202+[1]Доманичи!D202+[1]Рамасуха!D202+'[1]Московское '!D202+'[1]Кр рог'!D202+[1]Польники!D202+[1]Баклань!D202+[1]Чопово!D202+[1]Бельково!D202+[1]Витовка!D202+[1]Гущино!D202+[1]Дмитрово!D202+[1]Речица!D202+[1]семцы!D202</f>
        <v>2208.9</v>
      </c>
      <c r="E202" s="267">
        <f>[1]город!E202+[1]Сетолово!E202+[1]Первомайский!E202+[1]Доманичи!E202+[1]Рамасуха!E202+'[1]Московское '!E202+'[1]Кр рог'!E202+[1]Польники!E202+[1]Баклань!E202+[1]Чопово!E202+[1]Бельково!E202+[1]Витовка!E202+[1]Гущино!E202+[1]Дмитрово!E202+[1]Речица!E202+[1]семцы!E202</f>
        <v>2208.9</v>
      </c>
      <c r="F202" s="267">
        <f>[1]город!F202+[1]Сетолово!F202+[1]Первомайский!F202+[1]Доманичи!F202+[1]Рамасуха!F202+'[1]Московское '!F202+'[1]Кр рог'!F202+[1]Польники!F202+[1]Баклань!F202+[1]Чопово!F202+[1]Бельково!F202+[1]Витовка!F202+[1]Гущино!F202+[1]Дмитрово!F202+[1]Речица!F202+[1]семцы!F202</f>
        <v>1698.5</v>
      </c>
      <c r="G202" s="267"/>
      <c r="H202" s="267">
        <f>[1]город!H202+[1]Сетолово!H202+[1]Первомайский!H202+[1]Доманичи!H202+[1]Рамасуха!H202+'[1]Московское '!H202+'[1]Кр рог'!H202+[1]Польники!H202+[1]Баклань!H202+[1]Чопово!H202+[1]Бельково!H202+[1]Витовка!H202+[1]Гущино!H202+[1]Дмитрово!H202+[1]Речица!H202+[1]семцы!H202</f>
        <v>2208.9</v>
      </c>
      <c r="I202" s="254">
        <f t="shared" si="51"/>
        <v>0.76893476390963822</v>
      </c>
      <c r="J202" s="254">
        <f t="shared" si="52"/>
        <v>1.0140011017260375</v>
      </c>
      <c r="K202" s="267">
        <v>2208.9</v>
      </c>
      <c r="L202" s="267">
        <v>1655</v>
      </c>
      <c r="M202" s="267">
        <v>1656</v>
      </c>
      <c r="N202" s="120">
        <f t="shared" si="53"/>
        <v>1</v>
      </c>
    </row>
    <row r="203" spans="1:14" s="9" customFormat="1" ht="25.5" x14ac:dyDescent="0.25">
      <c r="A203" s="79" t="s">
        <v>95</v>
      </c>
      <c r="B203" s="268">
        <f>[1]город!B203+[1]Сетолово!B203+[1]Первомайский!B203+[1]Доманичи!B203+[1]Рамасуха!B203+'[1]Московское '!B203+'[1]Кр рог'!B203+[1]Польники!B203+[1]Баклань!B203+[1]Чопово!B203+[1]Бельково!B203+[1]Витовка!B203+[1]Гущино!B203+[1]Дмитрово!B203+[1]Речица!B203+[1]семцы!B203</f>
        <v>532.5</v>
      </c>
      <c r="C203" s="268"/>
      <c r="D203" s="268">
        <f>[1]город!D203+[1]Сетолово!D203+[1]Первомайский!D203+[1]Доманичи!D203+[1]Рамасуха!D203+'[1]Московское '!D203+'[1]Кр рог'!D203+[1]Польники!D203+[1]Баклань!D203+[1]Чопово!D203+[1]Бельково!D203+[1]Витовка!D203+[1]Гущино!D203+[1]Дмитрово!D203+[1]Речица!D203+[1]семцы!D203</f>
        <v>663.1</v>
      </c>
      <c r="E203" s="268">
        <f>[1]город!E203+[1]Сетолово!E203+[1]Первомайский!E203+[1]Доманичи!E203+[1]Рамасуха!E203+'[1]Московское '!E203+'[1]Кр рог'!E203+[1]Польники!E203+[1]Баклань!E203+[1]Чопово!E203+[1]Бельково!E203+[1]Витовка!E203+[1]Гущино!E203+[1]Дмитрово!E203+[1]Речица!E203+[1]семцы!E203</f>
        <v>663.1</v>
      </c>
      <c r="F203" s="268">
        <f>[1]город!F203+[1]Сетолово!F203+[1]Первомайский!F203+[1]Доманичи!F203+[1]Рамасуха!F203+'[1]Московское '!F203+'[1]Кр рог'!F203+[1]Польники!F203+[1]Баклань!F203+[1]Чопово!F203+[1]Бельково!F203+[1]Витовка!F203+[1]Гущино!F203+[1]Дмитрово!F203+[1]Речица!F203+[1]семцы!F203</f>
        <v>514</v>
      </c>
      <c r="G203" s="268"/>
      <c r="H203" s="268">
        <f>[1]город!H203+[1]Сетолово!H203+[1]Первомайский!H203+[1]Доманичи!H203+[1]Рамасуха!H203+'[1]Московское '!H203+'[1]Кр рог'!H203+[1]Польники!H203+[1]Баклань!H203+[1]Чопово!H203+[1]Бельково!H203+[1]Витовка!H203+[1]Гущино!H203+[1]Дмитрово!H203+[1]Речица!H203+[1]семцы!H203</f>
        <v>663.1</v>
      </c>
      <c r="I203" s="256">
        <f t="shared" si="51"/>
        <v>0.77514703664605633</v>
      </c>
      <c r="J203" s="256">
        <f t="shared" si="52"/>
        <v>1.2452582159624415</v>
      </c>
      <c r="K203" s="268">
        <v>663.1</v>
      </c>
      <c r="L203" s="268">
        <v>499.8</v>
      </c>
      <c r="M203" s="268">
        <v>500.1</v>
      </c>
      <c r="N203" s="257">
        <f t="shared" si="53"/>
        <v>1</v>
      </c>
    </row>
    <row r="204" spans="1:14" s="9" customFormat="1" ht="15" x14ac:dyDescent="0.25">
      <c r="A204" s="81" t="s">
        <v>60</v>
      </c>
      <c r="B204" s="269">
        <f>[1]город!B204+[1]Сетолово!B204+[1]Первомайский!B204+[1]Доманичи!B204+[1]Рамасуха!B204+'[1]Московское '!B204+'[1]Кр рог'!B204+[1]Польники!B204+[1]Баклань!B204+[1]Чопово!B204+[1]Бельково!B204+[1]Витовка!B204+[1]Гущино!B204+[1]Дмитрово!B204+[1]Речица!B204+[1]семцы!B204</f>
        <v>345</v>
      </c>
      <c r="C204" s="269"/>
      <c r="D204" s="269">
        <f>[1]город!D204+[1]Сетолово!D204+[1]Первомайский!D204+[1]Доманичи!D204+[1]Рамасуха!D204+'[1]Московское '!D204+'[1]Кр рог'!D204+[1]Польники!D204+[1]Баклань!D204+[1]Чопово!D204+[1]Бельково!D204+[1]Витовка!D204+[1]Гущино!D204+[1]Дмитрово!D204+[1]Речица!D204+[1]семцы!D204</f>
        <v>370</v>
      </c>
      <c r="E204" s="269">
        <f>[1]город!E204+[1]Сетолово!E204+[1]Первомайский!E204+[1]Доманичи!E204+[1]Рамасуха!E204+'[1]Московское '!E204+'[1]Кр рог'!E204+[1]Польники!E204+[1]Баклань!E204+[1]Чопово!E204+[1]Бельково!E204+[1]Витовка!E204+[1]Гущино!E204+[1]Дмитрово!E204+[1]Речица!E204+[1]семцы!E204</f>
        <v>330</v>
      </c>
      <c r="F204" s="269">
        <f>[1]город!F204+[1]Сетолово!F204+[1]Первомайский!F204+[1]Доманичи!F204+[1]Рамасуха!F204+'[1]Московское '!F204+'[1]Кр рог'!F204+[1]Польники!F204+[1]Баклань!F204+[1]Чопово!F204+[1]Бельково!F204+[1]Витовка!F204+[1]Гущино!F204+[1]Дмитрово!F204+[1]Речица!F204+[1]семцы!F204</f>
        <v>247.9</v>
      </c>
      <c r="G204" s="269"/>
      <c r="H204" s="269">
        <f>[1]город!H204+[1]Сетолово!H204+[1]Первомайский!H204+[1]Доманичи!H204+[1]Рамасуха!H204+'[1]Московское '!H204+'[1]Кр рог'!H204+[1]Польники!H204+[1]Баклань!H204+[1]Чопово!H204+[1]Бельково!H204+[1]Витовка!H204+[1]Гущино!H204+[1]Дмитрово!H204+[1]Речица!H204+[1]семцы!H204</f>
        <v>334</v>
      </c>
      <c r="I204" s="261">
        <f t="shared" si="51"/>
        <v>0.75121212121212122</v>
      </c>
      <c r="J204" s="261">
        <f t="shared" si="52"/>
        <v>0.96811594202898554</v>
      </c>
      <c r="K204" s="269">
        <f>[1]город!K204+[1]Сетолово!K204+[1]Первомайский!K204+[1]Доманичи!K204+[1]Рамасуха!K204+'[1]Московское '!K204+'[1]Кр рог'!K204+[1]Польники!K204+[1]Баклань!K204+[1]Чопово!K204+[1]Бельково!K204+[1]Витовка!K204+[1]Гущино!K204+[1]Дмитрово!K204+[1]Речица!K204+[1]семцы!K204</f>
        <v>380</v>
      </c>
      <c r="L204" s="269">
        <f>[1]город!L204+[1]Сетолово!L204+[1]Первомайский!L204+[1]Доманичи!L204+[1]Рамасуха!L204+'[1]Московское '!L204+'[1]Кр рог'!L204+[1]Польники!L204+[1]Баклань!L204+[1]Чопово!L204+[1]Бельково!L204+[1]Витовка!L204+[1]Гущино!L204+[1]Дмитрово!L204+[1]Речица!L204+[1]семцы!L204</f>
        <v>231.3</v>
      </c>
      <c r="M204" s="269">
        <f>[1]город!M204+[1]Сетолово!M204+[1]Первомайский!M204+[1]Доманичи!M204+[1]Рамасуха!M204+'[1]Московское '!M204+'[1]Кр рог'!M204+[1]Польники!M204+[1]Баклань!M204+[1]Чопово!M204+[1]Бельково!M204+[1]Витовка!M204+[1]Гущино!M204+[1]Дмитрово!M204+[1]Речица!M204+[1]семцы!M204</f>
        <v>232</v>
      </c>
      <c r="N204" s="262">
        <f t="shared" si="53"/>
        <v>1.1377245508982037</v>
      </c>
    </row>
    <row r="205" spans="1:14" s="9" customFormat="1" ht="15" x14ac:dyDescent="0.25">
      <c r="A205" s="274" t="s">
        <v>97</v>
      </c>
      <c r="B205" s="316">
        <f>[1]город!B205+[1]Сетолово!B205+[1]Первомайский!B205+[1]Доманичи!B205+[1]Рамасуха!B205+'[1]Московское '!B205+'[1]Кр рог'!B205+[1]Польники!B205+[1]Баклань!B205+[1]Чопово!B205+[1]Бельково!B205+[1]Витовка!B205+[1]Гущино!B205+[1]Дмитрово!B205+[1]Речица!B205+[1]семцы!B205</f>
        <v>81.900000000000006</v>
      </c>
      <c r="C205" s="316"/>
      <c r="D205" s="316">
        <f>[1]город!D205+[1]Сетолово!D205+[1]Первомайский!D205+[1]Доманичи!D205+[1]Рамасуха!D205+'[1]Московское '!D205+'[1]Кр рог'!D205+[1]Польники!D205+[1]Баклань!D205+[1]Чопово!D205+[1]Бельково!D205+[1]Витовка!D205+[1]Гущино!D205+[1]Дмитрово!D205+[1]Речица!D205+[1]семцы!D205</f>
        <v>90</v>
      </c>
      <c r="E205" s="316">
        <f>[1]город!E205+[1]Сетолово!E205+[1]Первомайский!E205+[1]Доманичи!E205+[1]Рамасуха!E205+'[1]Московское '!E205+'[1]Кр рог'!E205+[1]Польники!E205+[1]Баклань!E205+[1]Чопово!E205+[1]Бельково!E205+[1]Витовка!E205+[1]Гущино!E205+[1]Дмитрово!E205+[1]Речица!E205+[1]семцы!E205</f>
        <v>90</v>
      </c>
      <c r="F205" s="316">
        <f>[1]город!F205+[1]Сетолово!F205+[1]Первомайский!F205+[1]Доманичи!F205+[1]Рамасуха!F205+'[1]Московское '!F205+'[1]Кр рог'!F205+[1]Польники!F205+[1]Баклань!F205+[1]Чопово!F205+[1]Бельково!F205+[1]Витовка!F205+[1]Гущино!F205+[1]Дмитрово!F205+[1]Речица!F205+[1]семцы!F205</f>
        <v>89.7</v>
      </c>
      <c r="G205" s="316"/>
      <c r="H205" s="316">
        <f>[1]город!H205+[1]Сетолово!H205+[1]Первомайский!H205+[1]Доманичи!H205+[1]Рамасуха!H205+'[1]Московское '!H205+'[1]Кр рог'!H205+[1]Польники!H205+[1]Баклань!H205+[1]Чопово!H205+[1]Бельково!H205+[1]Витовка!H205+[1]Гущино!H205+[1]Дмитрово!H205+[1]Речица!H205+[1]семцы!H205</f>
        <v>86</v>
      </c>
      <c r="I205" s="264">
        <f t="shared" si="51"/>
        <v>0.9966666666666667</v>
      </c>
      <c r="J205" s="264">
        <f t="shared" si="52"/>
        <v>1.0500610500610499</v>
      </c>
      <c r="K205" s="316">
        <f>[1]город!K205+[1]Сетолово!K205+[1]Первомайский!K205+[1]Доманичи!K205+[1]Рамасуха!K205+'[1]Московское '!K205+'[1]Кр рог'!K205+[1]Польники!K205+[1]Баклань!K205+[1]Чопово!K205+[1]Бельково!K205+[1]Витовка!K205+[1]Гущино!K205+[1]Дмитрово!K205+[1]Речица!K205+[1]семцы!K205</f>
        <v>87</v>
      </c>
      <c r="L205" s="316">
        <f>[1]город!L205+[1]Сетолово!L205+[1]Первомайский!L205+[1]Доманичи!L205+[1]Рамасуха!L205+'[1]Московское '!L205+'[1]Кр рог'!L205+[1]Польники!L205+[1]Баклань!L205+[1]Чопово!L205+[1]Бельково!L205+[1]Витовка!L205+[1]Гущино!L205+[1]Дмитрово!L205+[1]Речица!L205+[1]семцы!L205</f>
        <v>269</v>
      </c>
      <c r="M205" s="316">
        <f>[1]город!M205+[1]Сетолово!M205+[1]Первомайский!M205+[1]Доманичи!M205+[1]Рамасуха!M205+'[1]Московское '!M205+'[1]Кр рог'!M205+[1]Польники!M205+[1]Баклань!M205+[1]Чопово!M205+[1]Бельково!M205+[1]Витовка!M205+[1]Гущино!M205+[1]Дмитрово!M205+[1]Речица!M205+[1]семцы!M205</f>
        <v>87</v>
      </c>
      <c r="N205" s="265">
        <f t="shared" si="53"/>
        <v>1.0116279069767442</v>
      </c>
    </row>
    <row r="206" spans="1:14" s="9" customFormat="1" ht="15" x14ac:dyDescent="0.25">
      <c r="A206" s="278" t="s">
        <v>157</v>
      </c>
      <c r="B206" s="55">
        <f>[1]город!B206+[1]Сетолово!B206+[1]Первомайский!B206+[1]Доманичи!B206+[1]Рамасуха!B206+'[1]Московское '!B206+'[1]Кр рог'!B206+[1]Польники!B206+[1]Баклань!B206+[1]Чопово!B206+[1]Бельково!B206+[1]Витовка!B206+[1]Гущино!B206+[1]Дмитрово!B206+[1]Речица!B206+[1]семцы!B206</f>
        <v>0</v>
      </c>
      <c r="C206" s="55"/>
      <c r="D206" s="55">
        <f>[1]город!D206+[1]Сетолово!D206+[1]Первомайский!D206+[1]Доманичи!D206+[1]Рамасуха!D206+'[1]Московское '!D206+'[1]Кр рог'!D206+[1]Польники!D206+[1]Баклань!D206+[1]Чопово!D206+[1]Бельково!D206+[1]Витовка!D206+[1]Гущино!D206+[1]Дмитрово!D206+[1]Речица!D206+[1]семцы!D206</f>
        <v>0</v>
      </c>
      <c r="E206" s="55">
        <f>[1]город!E206+[1]Сетолово!E206+[1]Первомайский!E206+[1]Доманичи!E206+[1]Рамасуха!E206+'[1]Московское '!E206+'[1]Кр рог'!E206+[1]Польники!E206+[1]Баклань!E206+[1]Чопово!E206+[1]Бельково!E206+[1]Витовка!E206+[1]Гущино!E206+[1]Дмитрово!E206+[1]Речица!E206+[1]семцы!E206</f>
        <v>0</v>
      </c>
      <c r="F206" s="55">
        <f>[1]город!F206+[1]Сетолово!F206+[1]Первомайский!F206+[1]Доманичи!F206+[1]Рамасуха!F206+'[1]Московское '!F206+'[1]Кр рог'!F206+[1]Польники!F206+[1]Баклань!F206+[1]Чопово!F206+[1]Бельково!F206+[1]Витовка!F206+[1]Гущино!F206+[1]Дмитрово!F206+[1]Речица!F206+[1]семцы!F206</f>
        <v>0</v>
      </c>
      <c r="G206" s="55"/>
      <c r="H206" s="55">
        <f>[1]город!H206+[1]Сетолово!H206+[1]Первомайский!H206+[1]Доманичи!H206+[1]Рамасуха!H206+'[1]Московское '!H206+'[1]Кр рог'!H206+[1]Польники!H206+[1]Баклань!H206+[1]Чопово!H206+[1]Бельково!H206+[1]Витовка!H206+[1]Гущино!H206+[1]Дмитрово!H206+[1]Речица!H206+[1]семцы!H206</f>
        <v>0</v>
      </c>
      <c r="I206" s="57">
        <v>0</v>
      </c>
      <c r="J206" s="57">
        <v>0</v>
      </c>
      <c r="K206" s="55">
        <f>[1]город!K206+[1]Сетолово!K206+[1]Первомайский!K206+[1]Доманичи!K206+[1]Рамасуха!K206+'[1]Московское '!K206+'[1]Кр рог'!K206+[1]Польники!K206+[1]Баклань!K206+[1]Чопово!K206+[1]Бельково!K206+[1]Витовка!K206+[1]Гущино!K206+[1]Дмитрово!K206+[1]Речица!K206+[1]семцы!K206</f>
        <v>0</v>
      </c>
      <c r="L206" s="55">
        <f>[1]город!L206+[1]Сетолово!L206+[1]Первомайский!L206+[1]Доманичи!L206+[1]Рамасуха!L206+'[1]Московское '!L206+'[1]Кр рог'!L206+[1]Польники!L206+[1]Баклань!L206+[1]Чопово!L206+[1]Бельково!L206+[1]Витовка!L206+[1]Гущино!L206+[1]Дмитрово!L206+[1]Речица!L206+[1]семцы!L206</f>
        <v>0</v>
      </c>
      <c r="M206" s="55">
        <f>[1]город!M206+[1]Сетолово!M206+[1]Первомайский!M206+[1]Доманичи!M206+[1]Рамасуха!M206+'[1]Московское '!M206+'[1]Кр рог'!M206+[1]Польники!M206+[1]Баклань!M206+[1]Чопово!M206+[1]Бельково!M206+[1]Витовка!M206+[1]Гущино!M206+[1]Дмитрово!M206+[1]Речица!M206+[1]семцы!M206</f>
        <v>0</v>
      </c>
      <c r="N206" s="50">
        <v>0</v>
      </c>
    </row>
    <row r="207" spans="1:14" s="9" customFormat="1" ht="25.5" x14ac:dyDescent="0.25">
      <c r="A207" s="80" t="s">
        <v>158</v>
      </c>
      <c r="B207" s="55">
        <f>[1]город!B207+[1]Сетолово!B207+[1]Первомайский!B207+[1]Доманичи!B207+[1]Рамасуха!B207+'[1]Московское '!B207+'[1]Кр рог'!B207+[1]Польники!B207+[1]Баклань!B207+[1]Чопово!B207+[1]Бельково!B207+[1]Витовка!B207+[1]Гущино!B207+[1]Дмитрово!B207+[1]Речица!B207+[1]семцы!B207</f>
        <v>0</v>
      </c>
      <c r="C207" s="55"/>
      <c r="D207" s="55">
        <f>[1]город!D207+[1]Сетолово!D207+[1]Первомайский!D207+[1]Доманичи!D207+[1]Рамасуха!D207+'[1]Московское '!D207+'[1]Кр рог'!D207+[1]Польники!D207+[1]Баклань!D207+[1]Чопово!D207+[1]Бельково!D207+[1]Витовка!D207+[1]Гущино!D207+[1]Дмитрово!D207+[1]Речица!D207+[1]семцы!D207</f>
        <v>0</v>
      </c>
      <c r="E207" s="55">
        <f>[1]город!E207+[1]Сетолово!E207+[1]Первомайский!E207+[1]Доманичи!E207+[1]Рамасуха!E207+'[1]Московское '!E207+'[1]Кр рог'!E207+[1]Польники!E207+[1]Баклань!E207+[1]Чопово!E207+[1]Бельково!E207+[1]Витовка!E207+[1]Гущино!E207+[1]Дмитрово!E207+[1]Речица!E207+[1]семцы!E207</f>
        <v>0</v>
      </c>
      <c r="F207" s="55">
        <f>[1]город!F207+[1]Сетолово!F207+[1]Первомайский!F207+[1]Доманичи!F207+[1]Рамасуха!F207+'[1]Московское '!F207+'[1]Кр рог'!F207+[1]Польники!F207+[1]Баклань!F207+[1]Чопово!F207+[1]Бельково!F207+[1]Витовка!F207+[1]Гущино!F207+[1]Дмитрово!F207+[1]Речица!F207+[1]семцы!F207</f>
        <v>0</v>
      </c>
      <c r="G207" s="55"/>
      <c r="H207" s="55">
        <f>[1]город!H207+[1]Сетолово!H207+[1]Первомайский!H207+[1]Доманичи!H207+[1]Рамасуха!H207+'[1]Московское '!H207+'[1]Кр рог'!H207+[1]Польники!H207+[1]Баклань!H207+[1]Чопово!H207+[1]Бельково!H207+[1]Витовка!H207+[1]Гущино!H207+[1]Дмитрово!H207+[1]Речица!H207+[1]семцы!H207</f>
        <v>0</v>
      </c>
      <c r="I207" s="57">
        <v>0</v>
      </c>
      <c r="J207" s="57">
        <v>0</v>
      </c>
      <c r="K207" s="55">
        <f>[1]город!K207+[1]Сетолово!K207+[1]Первомайский!K207+[1]Доманичи!K207+[1]Рамасуха!K207+'[1]Московское '!K207+'[1]Кр рог'!K207+[1]Польники!K207+[1]Баклань!K207+[1]Чопово!K207+[1]Бельково!K207+[1]Витовка!K207+[1]Гущино!K207+[1]Дмитрово!K207+[1]Речица!K207+[1]семцы!K207</f>
        <v>0</v>
      </c>
      <c r="L207" s="55">
        <f>[1]город!L207+[1]Сетолово!L207+[1]Первомайский!L207+[1]Доманичи!L207+[1]Рамасуха!L207+'[1]Московское '!L207+'[1]Кр рог'!L207+[1]Польники!L207+[1]Баклань!L207+[1]Чопово!L207+[1]Бельково!L207+[1]Витовка!L207+[1]Гущино!L207+[1]Дмитрово!L207+[1]Речица!L207+[1]семцы!L207</f>
        <v>0</v>
      </c>
      <c r="M207" s="55">
        <f>[1]город!M207+[1]Сетолово!M207+[1]Первомайский!M207+[1]Доманичи!M207+[1]Рамасуха!M207+'[1]Московское '!M207+'[1]Кр рог'!M207+[1]Польники!M207+[1]Баклань!M207+[1]Чопово!M207+[1]Бельково!M207+[1]Витовка!M207+[1]Гущино!M207+[1]Дмитрово!M207+[1]Речица!M207+[1]семцы!M207</f>
        <v>0</v>
      </c>
      <c r="N207" s="50">
        <v>0</v>
      </c>
    </row>
    <row r="208" spans="1:14" s="9" customFormat="1" ht="15" x14ac:dyDescent="0.25">
      <c r="A208" s="148" t="s">
        <v>94</v>
      </c>
      <c r="B208" s="267">
        <f>[1]город!B208+[1]Сетолово!B208+[1]Первомайский!B208+[1]Доманичи!B208+[1]Рамасуха!B208+'[1]Московское '!B208+'[1]Кр рог'!B208+[1]Польники!B208+[1]Баклань!B208+[1]Чопово!B208+[1]Бельково!B208+[1]Витовка!B208+[1]Гущино!B208+[1]Дмитрово!B208+[1]Речица!B208+[1]семцы!B208</f>
        <v>0</v>
      </c>
      <c r="C208" s="267"/>
      <c r="D208" s="267">
        <f>[1]город!D208+[1]Сетолово!D208+[1]Первомайский!D208+[1]Доманичи!D208+[1]Рамасуха!D208+'[1]Московское '!D208+'[1]Кр рог'!D208+[1]Польники!D208+[1]Баклань!D208+[1]Чопово!D208+[1]Бельково!D208+[1]Витовка!D208+[1]Гущино!D208+[1]Дмитрово!D208+[1]Речица!D208+[1]семцы!D208</f>
        <v>0</v>
      </c>
      <c r="E208" s="267">
        <f>[1]город!E208+[1]Сетолово!E208+[1]Первомайский!E208+[1]Доманичи!E208+[1]Рамасуха!E208+'[1]Московское '!E208+'[1]Кр рог'!E208+[1]Польники!E208+[1]Баклань!E208+[1]Чопово!E208+[1]Бельково!E208+[1]Витовка!E208+[1]Гущино!E208+[1]Дмитрово!E208+[1]Речица!E208+[1]семцы!E208</f>
        <v>0</v>
      </c>
      <c r="F208" s="267">
        <f>[1]город!F208+[1]Сетолово!F208+[1]Первомайский!F208+[1]Доманичи!F208+[1]Рамасуха!F208+'[1]Московское '!F208+'[1]Кр рог'!F208+[1]Польники!F208+[1]Баклань!F208+[1]Чопово!F208+[1]Бельково!F208+[1]Витовка!F208+[1]Гущино!F208+[1]Дмитрово!F208+[1]Речица!F208+[1]семцы!F208</f>
        <v>0</v>
      </c>
      <c r="G208" s="267"/>
      <c r="H208" s="267">
        <f>[1]город!H208+[1]Сетолово!H208+[1]Первомайский!H208+[1]Доманичи!H208+[1]Рамасуха!H208+'[1]Московское '!H208+'[1]Кр рог'!H208+[1]Польники!H208+[1]Баклань!H208+[1]Чопово!H208+[1]Бельково!H208+[1]Витовка!H208+[1]Гущино!H208+[1]Дмитрово!H208+[1]Речица!H208+[1]семцы!H208</f>
        <v>0</v>
      </c>
      <c r="I208" s="254">
        <v>0</v>
      </c>
      <c r="J208" s="254">
        <v>0</v>
      </c>
      <c r="K208" s="267">
        <f>[1]город!K208+[1]Сетолово!K208+[1]Первомайский!K208+[1]Доманичи!K208+[1]Рамасуха!K208+'[1]Московское '!K208+'[1]Кр рог'!K208+[1]Польники!K208+[1]Баклань!K208+[1]Чопово!K208+[1]Бельково!K208+[1]Витовка!K208+[1]Гущино!K208+[1]Дмитрово!K208+[1]Речица!K208+[1]семцы!K208</f>
        <v>0</v>
      </c>
      <c r="L208" s="267">
        <f>[1]город!L208+[1]Сетолово!L208+[1]Первомайский!L208+[1]Доманичи!L208+[1]Рамасуха!L208+'[1]Московское '!L208+'[1]Кр рог'!L208+[1]Польники!L208+[1]Баклань!L208+[1]Чопово!L208+[1]Бельково!L208+[1]Витовка!L208+[1]Гущино!L208+[1]Дмитрово!L208+[1]Речица!L208+[1]семцы!L208</f>
        <v>0</v>
      </c>
      <c r="M208" s="267">
        <f>[1]город!M208+[1]Сетолово!M208+[1]Первомайский!M208+[1]Доманичи!M208+[1]Рамасуха!M208+'[1]Московское '!M208+'[1]Кр рог'!M208+[1]Польники!M208+[1]Баклань!M208+[1]Чопово!M208+[1]Бельково!M208+[1]Витовка!M208+[1]Гущино!M208+[1]Дмитрово!M208+[1]Речица!M208+[1]семцы!M208</f>
        <v>0</v>
      </c>
      <c r="N208" s="120">
        <v>0</v>
      </c>
    </row>
    <row r="209" spans="1:14" s="9" customFormat="1" ht="25.5" x14ac:dyDescent="0.25">
      <c r="A209" s="79" t="s">
        <v>95</v>
      </c>
      <c r="B209" s="268">
        <f>[1]город!B209+[1]Сетолово!B209+[1]Первомайский!B209+[1]Доманичи!B209+[1]Рамасуха!B209+'[1]Московское '!B209+'[1]Кр рог'!B209+[1]Польники!B209+[1]Баклань!B209+[1]Чопово!B209+[1]Бельково!B209+[1]Витовка!B209+[1]Гущино!B209+[1]Дмитрово!B209+[1]Речица!B209+[1]семцы!B209</f>
        <v>0</v>
      </c>
      <c r="C209" s="268"/>
      <c r="D209" s="268">
        <f>[1]город!D209+[1]Сетолово!D209+[1]Первомайский!D209+[1]Доманичи!D209+[1]Рамасуха!D209+'[1]Московское '!D209+'[1]Кр рог'!D209+[1]Польники!D209+[1]Баклань!D209+[1]Чопово!D209+[1]Бельково!D209+[1]Витовка!D209+[1]Гущино!D209+[1]Дмитрово!D209+[1]Речица!D209+[1]семцы!D209</f>
        <v>0</v>
      </c>
      <c r="E209" s="268">
        <f>[1]город!E209+[1]Сетолово!E209+[1]Первомайский!E209+[1]Доманичи!E209+[1]Рамасуха!E209+'[1]Московское '!E209+'[1]Кр рог'!E209+[1]Польники!E209+[1]Баклань!E209+[1]Чопово!E209+[1]Бельково!E209+[1]Витовка!E209+[1]Гущино!E209+[1]Дмитрово!E209+[1]Речица!E209+[1]семцы!E209</f>
        <v>0</v>
      </c>
      <c r="F209" s="268">
        <f>[1]город!F209+[1]Сетолово!F209+[1]Первомайский!F209+[1]Доманичи!F209+[1]Рамасуха!F209+'[1]Московское '!F209+'[1]Кр рог'!F209+[1]Польники!F209+[1]Баклань!F209+[1]Чопово!F209+[1]Бельково!F209+[1]Витовка!F209+[1]Гущино!F209+[1]Дмитрово!F209+[1]Речица!F209+[1]семцы!F209</f>
        <v>0</v>
      </c>
      <c r="G209" s="268"/>
      <c r="H209" s="268">
        <f>[1]город!H209+[1]Сетолово!H209+[1]Первомайский!H209+[1]Доманичи!H209+[1]Рамасуха!H209+'[1]Московское '!H209+'[1]Кр рог'!H209+[1]Польники!H209+[1]Баклань!H209+[1]Чопово!H209+[1]Бельково!H209+[1]Витовка!H209+[1]Гущино!H209+[1]Дмитрово!H209+[1]Речица!H209+[1]семцы!H209</f>
        <v>0</v>
      </c>
      <c r="I209" s="256">
        <v>0</v>
      </c>
      <c r="J209" s="256">
        <v>0</v>
      </c>
      <c r="K209" s="268">
        <f>[1]город!K209+[1]Сетолово!K209+[1]Первомайский!K209+[1]Доманичи!K209+[1]Рамасуха!K209+'[1]Московское '!K209+'[1]Кр рог'!K209+[1]Польники!K209+[1]Баклань!K209+[1]Чопово!K209+[1]Бельково!K209+[1]Витовка!K209+[1]Гущино!K209+[1]Дмитрово!K209+[1]Речица!K209+[1]семцы!K209</f>
        <v>0</v>
      </c>
      <c r="L209" s="268">
        <f>[1]город!L209+[1]Сетолово!L209+[1]Первомайский!L209+[1]Доманичи!L209+[1]Рамасуха!L209+'[1]Московское '!L209+'[1]Кр рог'!L209+[1]Польники!L209+[1]Баклань!L209+[1]Чопово!L209+[1]Бельково!L209+[1]Витовка!L209+[1]Гущино!L209+[1]Дмитрово!L209+[1]Речица!L209+[1]семцы!L209</f>
        <v>0</v>
      </c>
      <c r="M209" s="268">
        <f>[1]город!M209+[1]Сетолово!M209+[1]Первомайский!M209+[1]Доманичи!M209+[1]Рамасуха!M209+'[1]Московское '!M209+'[1]Кр рог'!M209+[1]Польники!M209+[1]Баклань!M209+[1]Чопово!M209+[1]Бельково!M209+[1]Витовка!M209+[1]Гущино!M209+[1]Дмитрово!M209+[1]Речица!M209+[1]семцы!M209</f>
        <v>0</v>
      </c>
      <c r="N209" s="257">
        <v>0</v>
      </c>
    </row>
    <row r="210" spans="1:14" s="9" customFormat="1" ht="15" x14ac:dyDescent="0.25">
      <c r="A210" s="81" t="s">
        <v>60</v>
      </c>
      <c r="B210" s="269">
        <f>[1]город!B210+[1]Сетолово!B210+[1]Первомайский!B210+[1]Доманичи!B210+[1]Рамасуха!B210+'[1]Московское '!B210+'[1]Кр рог'!B210+[1]Польники!B210+[1]Баклань!B210+[1]Чопово!B210+[1]Бельково!B210+[1]Витовка!B210+[1]Гущино!B210+[1]Дмитрово!B210+[1]Речица!B210+[1]семцы!B210</f>
        <v>0</v>
      </c>
      <c r="C210" s="269"/>
      <c r="D210" s="269">
        <f>[1]город!D210+[1]Сетолово!D210+[1]Первомайский!D210+[1]Доманичи!D210+[1]Рамасуха!D210+'[1]Московское '!D210+'[1]Кр рог'!D210+[1]Польники!D210+[1]Баклань!D210+[1]Чопово!D210+[1]Бельково!D210+[1]Витовка!D210+[1]Гущино!D210+[1]Дмитрово!D210+[1]Речица!D210+[1]семцы!D210</f>
        <v>0</v>
      </c>
      <c r="E210" s="269">
        <f>[1]город!E210+[1]Сетолово!E210+[1]Первомайский!E210+[1]Доманичи!E210+[1]Рамасуха!E210+'[1]Московское '!E210+'[1]Кр рог'!E210+[1]Польники!E210+[1]Баклань!E210+[1]Чопово!E210+[1]Бельково!E210+[1]Витовка!E210+[1]Гущино!E210+[1]Дмитрово!E210+[1]Речица!E210+[1]семцы!E210</f>
        <v>0</v>
      </c>
      <c r="F210" s="269">
        <f>[1]город!F210+[1]Сетолово!F210+[1]Первомайский!F210+[1]Доманичи!F210+[1]Рамасуха!F210+'[1]Московское '!F210+'[1]Кр рог'!F210+[1]Польники!F210+[1]Баклань!F210+[1]Чопово!F210+[1]Бельково!F210+[1]Витовка!F210+[1]Гущино!F210+[1]Дмитрово!F210+[1]Речица!F210+[1]семцы!F210</f>
        <v>0</v>
      </c>
      <c r="G210" s="269"/>
      <c r="H210" s="269">
        <f>[1]город!H210+[1]Сетолово!H210+[1]Первомайский!H210+[1]Доманичи!H210+[1]Рамасуха!H210+'[1]Московское '!H210+'[1]Кр рог'!H210+[1]Польники!H210+[1]Баклань!H210+[1]Чопово!H210+[1]Бельково!H210+[1]Витовка!H210+[1]Гущино!H210+[1]Дмитрово!H210+[1]Речица!H210+[1]семцы!H210</f>
        <v>0</v>
      </c>
      <c r="I210" s="261">
        <v>0</v>
      </c>
      <c r="J210" s="261">
        <v>0</v>
      </c>
      <c r="K210" s="269">
        <f>[1]город!K210+[1]Сетолово!K210+[1]Первомайский!K210+[1]Доманичи!K210+[1]Рамасуха!K210+'[1]Московское '!K210+'[1]Кр рог'!K210+[1]Польники!K210+[1]Баклань!K210+[1]Чопово!K210+[1]Бельково!K210+[1]Витовка!K210+[1]Гущино!K210+[1]Дмитрово!K210+[1]Речица!K210+[1]семцы!K210</f>
        <v>0</v>
      </c>
      <c r="L210" s="269">
        <f>[1]город!L210+[1]Сетолово!L210+[1]Первомайский!L210+[1]Доманичи!L210+[1]Рамасуха!L210+'[1]Московское '!L210+'[1]Кр рог'!L210+[1]Польники!L210+[1]Баклань!L210+[1]Чопово!L210+[1]Бельково!L210+[1]Витовка!L210+[1]Гущино!L210+[1]Дмитрово!L210+[1]Речица!L210+[1]семцы!L210</f>
        <v>0</v>
      </c>
      <c r="M210" s="269">
        <f>[1]город!M210+[1]Сетолово!M210+[1]Первомайский!M210+[1]Доманичи!M210+[1]Рамасуха!M210+'[1]Московское '!M210+'[1]Кр рог'!M210+[1]Польники!M210+[1]Баклань!M210+[1]Чопово!M210+[1]Бельково!M210+[1]Витовка!M210+[1]Гущино!M210+[1]Дмитрово!M210+[1]Речица!M210+[1]семцы!M210</f>
        <v>0</v>
      </c>
      <c r="N210" s="262">
        <v>0</v>
      </c>
    </row>
    <row r="211" spans="1:14" s="9" customFormat="1" ht="15" x14ac:dyDescent="0.25">
      <c r="A211" s="275" t="s">
        <v>97</v>
      </c>
      <c r="B211" s="316">
        <f>[1]город!B211+[1]Сетолово!B211+[1]Первомайский!B211+[1]Доманичи!B211+[1]Рамасуха!B211+'[1]Московское '!B211+'[1]Кр рог'!B211+[1]Польники!B211+[1]Баклань!B211+[1]Чопово!B211+[1]Бельково!B211+[1]Витовка!B211+[1]Гущино!B211+[1]Дмитрово!B211+[1]Речица!B211+[1]семцы!B211</f>
        <v>0</v>
      </c>
      <c r="C211" s="316"/>
      <c r="D211" s="316">
        <f>[1]город!D211+[1]Сетолово!D211+[1]Первомайский!D211+[1]Доманичи!D211+[1]Рамасуха!D211+'[1]Московское '!D211+'[1]Кр рог'!D211+[1]Польники!D211+[1]Баклань!D211+[1]Чопово!D211+[1]Бельково!D211+[1]Витовка!D211+[1]Гущино!D211+[1]Дмитрово!D211+[1]Речица!D211+[1]семцы!D211</f>
        <v>0</v>
      </c>
      <c r="E211" s="316">
        <f>[1]город!E211+[1]Сетолово!E211+[1]Первомайский!E211+[1]Доманичи!E211+[1]Рамасуха!E211+'[1]Московское '!E211+'[1]Кр рог'!E211+[1]Польники!E211+[1]Баклань!E211+[1]Чопово!E211+[1]Бельково!E211+[1]Витовка!E211+[1]Гущино!E211+[1]Дмитрово!E211+[1]Речица!E211+[1]семцы!E211</f>
        <v>0</v>
      </c>
      <c r="F211" s="316">
        <f>[1]город!F211+[1]Сетолово!F211+[1]Первомайский!F211+[1]Доманичи!F211+[1]Рамасуха!F211+'[1]Московское '!F211+'[1]Кр рог'!F211+[1]Польники!F211+[1]Баклань!F211+[1]Чопово!F211+[1]Бельково!F211+[1]Витовка!F211+[1]Гущино!F211+[1]Дмитрово!F211+[1]Речица!F211+[1]семцы!F211</f>
        <v>0</v>
      </c>
      <c r="G211" s="316"/>
      <c r="H211" s="316">
        <f>[1]город!H211+[1]Сетолово!H211+[1]Первомайский!H211+[1]Доманичи!H211+[1]Рамасуха!H211+'[1]Московское '!H211+'[1]Кр рог'!H211+[1]Польники!H211+[1]Баклань!H211+[1]Чопово!H211+[1]Бельково!H211+[1]Витовка!H211+[1]Гущино!H211+[1]Дмитрово!H211+[1]Речица!H211+[1]семцы!H211</f>
        <v>0</v>
      </c>
      <c r="I211" s="264">
        <v>0</v>
      </c>
      <c r="J211" s="264">
        <v>0</v>
      </c>
      <c r="K211" s="316">
        <f>[1]город!K211+[1]Сетолово!K211+[1]Первомайский!K211+[1]Доманичи!K211+[1]Рамасуха!K211+'[1]Московское '!K211+'[1]Кр рог'!K211+[1]Польники!K211+[1]Баклань!K211+[1]Чопово!K211+[1]Бельково!K211+[1]Витовка!K211+[1]Гущино!K211+[1]Дмитрово!K211+[1]Речица!K211+[1]семцы!K211</f>
        <v>0</v>
      </c>
      <c r="L211" s="316">
        <f>[1]город!L211+[1]Сетолово!L211+[1]Первомайский!L211+[1]Доманичи!L211+[1]Рамасуха!L211+'[1]Московское '!L211+'[1]Кр рог'!L211+[1]Польники!L211+[1]Баклань!L211+[1]Чопово!L211+[1]Бельково!L211+[1]Витовка!L211+[1]Гущино!L211+[1]Дмитрово!L211+[1]Речица!L211+[1]семцы!L211</f>
        <v>0</v>
      </c>
      <c r="M211" s="316">
        <f>[1]город!M211+[1]Сетолово!M211+[1]Первомайский!M211+[1]Доманичи!M211+[1]Рамасуха!M211+'[1]Московское '!M211+'[1]Кр рог'!M211+[1]Польники!M211+[1]Баклань!M211+[1]Чопово!M211+[1]Бельково!M211+[1]Витовка!M211+[1]Гущино!M211+[1]Дмитрово!M211+[1]Речица!M211+[1]семцы!M211</f>
        <v>0</v>
      </c>
      <c r="N211" s="265">
        <v>0</v>
      </c>
    </row>
    <row r="212" spans="1:14" s="9" customFormat="1" ht="15" x14ac:dyDescent="0.25">
      <c r="A212" s="278" t="s">
        <v>157</v>
      </c>
      <c r="B212" s="55">
        <f>[1]город!B212+[1]Сетолово!B212+[1]Первомайский!B212+[1]Доманичи!B212+[1]Рамасуха!B212+'[1]Московское '!B212+'[1]Кр рог'!B212+[1]Польники!B212+[1]Баклань!B212+[1]Чопово!B212+[1]Бельково!B212+[1]Витовка!B212+[1]Гущино!B212+[1]Дмитрово!B212+[1]Речица!B212+[1]семцы!B212</f>
        <v>0</v>
      </c>
      <c r="C212" s="55"/>
      <c r="D212" s="55">
        <f>[1]город!D212+[1]Сетолово!D212+[1]Первомайский!D212+[1]Доманичи!D212+[1]Рамасуха!D212+'[1]Московское '!D212+'[1]Кр рог'!D212+[1]Польники!D212+[1]Баклань!D212+[1]Чопово!D212+[1]Бельково!D212+[1]Витовка!D212+[1]Гущино!D212+[1]Дмитрово!D212+[1]Речица!D212+[1]семцы!D212</f>
        <v>0</v>
      </c>
      <c r="E212" s="55">
        <f>[1]город!E212+[1]Сетолово!E212+[1]Первомайский!E212+[1]Доманичи!E212+[1]Рамасуха!E212+'[1]Московское '!E212+'[1]Кр рог'!E212+[1]Польники!E212+[1]Баклань!E212+[1]Чопово!E212+[1]Бельково!E212+[1]Витовка!E212+[1]Гущино!E212+[1]Дмитрово!E212+[1]Речица!E212+[1]семцы!E212</f>
        <v>0</v>
      </c>
      <c r="F212" s="55">
        <f>[1]город!F212+[1]Сетолово!F212+[1]Первомайский!F212+[1]Доманичи!F212+[1]Рамасуха!F212+'[1]Московское '!F212+'[1]Кр рог'!F212+[1]Польники!F212+[1]Баклань!F212+[1]Чопово!F212+[1]Бельково!F212+[1]Витовка!F212+[1]Гущино!F212+[1]Дмитрово!F212+[1]Речица!F212+[1]семцы!F212</f>
        <v>0</v>
      </c>
      <c r="G212" s="55"/>
      <c r="H212" s="55">
        <f>[1]город!H212+[1]Сетолово!H212+[1]Первомайский!H212+[1]Доманичи!H212+[1]Рамасуха!H212+'[1]Московское '!H212+'[1]Кр рог'!H212+[1]Польники!H212+[1]Баклань!H212+[1]Чопово!H212+[1]Бельково!H212+[1]Витовка!H212+[1]Гущино!H212+[1]Дмитрово!H212+[1]Речица!H212+[1]семцы!H212</f>
        <v>0</v>
      </c>
      <c r="I212" s="57">
        <v>0</v>
      </c>
      <c r="J212" s="57">
        <v>0</v>
      </c>
      <c r="K212" s="55">
        <f>[1]город!K212+[1]Сетолово!K212+[1]Первомайский!K212+[1]Доманичи!K212+[1]Рамасуха!K212+'[1]Московское '!K212+'[1]Кр рог'!K212+[1]Польники!K212+[1]Баклань!K212+[1]Чопово!K212+[1]Бельково!K212+[1]Витовка!K212+[1]Гущино!K212+[1]Дмитрово!K212+[1]Речица!K212+[1]семцы!K212</f>
        <v>0</v>
      </c>
      <c r="L212" s="55">
        <f>[1]город!L212+[1]Сетолово!L212+[1]Первомайский!L212+[1]Доманичи!L212+[1]Рамасуха!L212+'[1]Московское '!L212+'[1]Кр рог'!L212+[1]Польники!L212+[1]Баклань!L212+[1]Чопово!L212+[1]Бельково!L212+[1]Витовка!L212+[1]Гущино!L212+[1]Дмитрово!L212+[1]Речица!L212+[1]семцы!L212</f>
        <v>0</v>
      </c>
      <c r="M212" s="55">
        <f>[1]город!M212+[1]Сетолово!M212+[1]Первомайский!M212+[1]Доманичи!M212+[1]Рамасуха!M212+'[1]Московское '!M212+'[1]Кр рог'!M212+[1]Польники!M212+[1]Баклань!M212+[1]Чопово!M212+[1]Бельково!M212+[1]Витовка!M212+[1]Гущино!M212+[1]Дмитрово!M212+[1]Речица!M212+[1]семцы!M212</f>
        <v>0</v>
      </c>
      <c r="N212" s="50">
        <v>0</v>
      </c>
    </row>
    <row r="213" spans="1:14" s="9" customFormat="1" ht="25.5" x14ac:dyDescent="0.25">
      <c r="A213" s="80" t="s">
        <v>158</v>
      </c>
      <c r="B213" s="55">
        <f>[1]город!B213+[1]Сетолово!B213+[1]Первомайский!B213+[1]Доманичи!B213+[1]Рамасуха!B213+'[1]Московское '!B213+'[1]Кр рог'!B213+[1]Польники!B213+[1]Баклань!B213+[1]Чопово!B213+[1]Бельково!B213+[1]Витовка!B213+[1]Гущино!B213+[1]Дмитрово!B213+[1]Речица!B213+[1]семцы!B213</f>
        <v>0</v>
      </c>
      <c r="C213" s="55"/>
      <c r="D213" s="55">
        <f>[1]город!D213+[1]Сетолово!D213+[1]Первомайский!D213+[1]Доманичи!D213+[1]Рамасуха!D213+'[1]Московское '!D213+'[1]Кр рог'!D213+[1]Польники!D213+[1]Баклань!D213+[1]Чопово!D213+[1]Бельково!D213+[1]Витовка!D213+[1]Гущино!D213+[1]Дмитрово!D213+[1]Речица!D213+[1]семцы!D213</f>
        <v>0</v>
      </c>
      <c r="E213" s="55">
        <f>[1]город!E213+[1]Сетолово!E213+[1]Первомайский!E213+[1]Доманичи!E213+[1]Рамасуха!E213+'[1]Московское '!E213+'[1]Кр рог'!E213+[1]Польники!E213+[1]Баклань!E213+[1]Чопово!E213+[1]Бельково!E213+[1]Витовка!E213+[1]Гущино!E213+[1]Дмитрово!E213+[1]Речица!E213+[1]семцы!E213</f>
        <v>0</v>
      </c>
      <c r="F213" s="55">
        <f>[1]город!F213+[1]Сетолово!F213+[1]Первомайский!F213+[1]Доманичи!F213+[1]Рамасуха!F213+'[1]Московское '!F213+'[1]Кр рог'!F213+[1]Польники!F213+[1]Баклань!F213+[1]Чопово!F213+[1]Бельково!F213+[1]Витовка!F213+[1]Гущино!F213+[1]Дмитрово!F213+[1]Речица!F213+[1]семцы!F213</f>
        <v>0</v>
      </c>
      <c r="G213" s="55"/>
      <c r="H213" s="55">
        <f>[1]город!H213+[1]Сетолово!H213+[1]Первомайский!H213+[1]Доманичи!H213+[1]Рамасуха!H213+'[1]Московское '!H213+'[1]Кр рог'!H213+[1]Польники!H213+[1]Баклань!H213+[1]Чопово!H213+[1]Бельково!H213+[1]Витовка!H213+[1]Гущино!H213+[1]Дмитрово!H213+[1]Речица!H213+[1]семцы!H213</f>
        <v>0</v>
      </c>
      <c r="I213" s="57">
        <v>0</v>
      </c>
      <c r="J213" s="57">
        <v>0</v>
      </c>
      <c r="K213" s="55">
        <f>[1]город!K213+[1]Сетолово!K213+[1]Первомайский!K213+[1]Доманичи!K213+[1]Рамасуха!K213+'[1]Московское '!K213+'[1]Кр рог'!K213+[1]Польники!K213+[1]Баклань!K213+[1]Чопово!K213+[1]Бельково!K213+[1]Витовка!K213+[1]Гущино!K213+[1]Дмитрово!K213+[1]Речица!K213+[1]семцы!K213</f>
        <v>0</v>
      </c>
      <c r="L213" s="55">
        <f>[1]город!L213+[1]Сетолово!L213+[1]Первомайский!L213+[1]Доманичи!L213+[1]Рамасуха!L213+'[1]Московское '!L213+'[1]Кр рог'!L213+[1]Польники!L213+[1]Баклань!L213+[1]Чопово!L213+[1]Бельково!L213+[1]Витовка!L213+[1]Гущино!L213+[1]Дмитрово!L213+[1]Речица!L213+[1]семцы!L213</f>
        <v>0</v>
      </c>
      <c r="M213" s="55">
        <f>[1]город!M213+[1]Сетолово!M213+[1]Первомайский!M213+[1]Доманичи!M213+[1]Рамасуха!M213+'[1]Московское '!M213+'[1]Кр рог'!M213+[1]Польники!M213+[1]Баклань!M213+[1]Чопово!M213+[1]Бельково!M213+[1]Витовка!M213+[1]Гущино!M213+[1]Дмитрово!M213+[1]Речица!M213+[1]семцы!M213</f>
        <v>0</v>
      </c>
      <c r="N213" s="50">
        <v>0</v>
      </c>
    </row>
    <row r="214" spans="1:14" s="9" customFormat="1" ht="15" x14ac:dyDescent="0.25">
      <c r="A214" s="148" t="s">
        <v>94</v>
      </c>
      <c r="B214" s="267">
        <f>[1]город!B214+[1]Сетолово!B214+[1]Первомайский!B214+[1]Доманичи!B214+[1]Рамасуха!B214+'[1]Московское '!B214+'[1]Кр рог'!B214+[1]Польники!B214+[1]Баклань!B214+[1]Чопово!B214+[1]Бельково!B214+[1]Витовка!B214+[1]Гущино!B214+[1]Дмитрово!B214+[1]Речица!B214+[1]семцы!B214</f>
        <v>0</v>
      </c>
      <c r="C214" s="267"/>
      <c r="D214" s="267">
        <f>[1]город!D214+[1]Сетолово!D214+[1]Первомайский!D214+[1]Доманичи!D214+[1]Рамасуха!D214+'[1]Московское '!D214+'[1]Кр рог'!D214+[1]Польники!D214+[1]Баклань!D214+[1]Чопово!D214+[1]Бельково!D214+[1]Витовка!D214+[1]Гущино!D214+[1]Дмитрово!D214+[1]Речица!D214+[1]семцы!D214</f>
        <v>0</v>
      </c>
      <c r="E214" s="267">
        <f>[1]город!E214+[1]Сетолово!E214+[1]Первомайский!E214+[1]Доманичи!E214+[1]Рамасуха!E214+'[1]Московское '!E214+'[1]Кр рог'!E214+[1]Польники!E214+[1]Баклань!E214+[1]Чопово!E214+[1]Бельково!E214+[1]Витовка!E214+[1]Гущино!E214+[1]Дмитрово!E214+[1]Речица!E214+[1]семцы!E214</f>
        <v>0</v>
      </c>
      <c r="F214" s="267">
        <f>[1]город!F214+[1]Сетолово!F214+[1]Первомайский!F214+[1]Доманичи!F214+[1]Рамасуха!F214+'[1]Московское '!F214+'[1]Кр рог'!F214+[1]Польники!F214+[1]Баклань!F214+[1]Чопово!F214+[1]Бельково!F214+[1]Витовка!F214+[1]Гущино!F214+[1]Дмитрово!F214+[1]Речица!F214+[1]семцы!F214</f>
        <v>0</v>
      </c>
      <c r="G214" s="267"/>
      <c r="H214" s="267">
        <f>[1]город!H214+[1]Сетолово!H214+[1]Первомайский!H214+[1]Доманичи!H214+[1]Рамасуха!H214+'[1]Московское '!H214+'[1]Кр рог'!H214+[1]Польники!H214+[1]Баклань!H214+[1]Чопово!H214+[1]Бельково!H214+[1]Витовка!H214+[1]Гущино!H214+[1]Дмитрово!H214+[1]Речица!H214+[1]семцы!H214</f>
        <v>0</v>
      </c>
      <c r="I214" s="254">
        <v>0</v>
      </c>
      <c r="J214" s="254">
        <v>0</v>
      </c>
      <c r="K214" s="267">
        <f>[1]город!K214+[1]Сетолово!K214+[1]Первомайский!K214+[1]Доманичи!K214+[1]Рамасуха!K214+'[1]Московское '!K214+'[1]Кр рог'!K214+[1]Польники!K214+[1]Баклань!K214+[1]Чопово!K214+[1]Бельково!K214+[1]Витовка!K214+[1]Гущино!K214+[1]Дмитрово!K214+[1]Речица!K214+[1]семцы!K214</f>
        <v>0</v>
      </c>
      <c r="L214" s="267">
        <f>[1]город!L214+[1]Сетолово!L214+[1]Первомайский!L214+[1]Доманичи!L214+[1]Рамасуха!L214+'[1]Московское '!L214+'[1]Кр рог'!L214+[1]Польники!L214+[1]Баклань!L214+[1]Чопово!L214+[1]Бельково!L214+[1]Витовка!L214+[1]Гущино!L214+[1]Дмитрово!L214+[1]Речица!L214+[1]семцы!L214</f>
        <v>0</v>
      </c>
      <c r="M214" s="267">
        <f>[1]город!M214+[1]Сетолово!M214+[1]Первомайский!M214+[1]Доманичи!M214+[1]Рамасуха!M214+'[1]Московское '!M214+'[1]Кр рог'!M214+[1]Польники!M214+[1]Баклань!M214+[1]Чопово!M214+[1]Бельково!M214+[1]Витовка!M214+[1]Гущино!M214+[1]Дмитрово!M214+[1]Речица!M214+[1]семцы!M214</f>
        <v>0</v>
      </c>
      <c r="N214" s="120">
        <v>0</v>
      </c>
    </row>
    <row r="215" spans="1:14" ht="25.5" x14ac:dyDescent="0.25">
      <c r="A215" s="79" t="s">
        <v>95</v>
      </c>
      <c r="B215" s="268">
        <f>[1]город!B215+[1]Сетолово!B215+[1]Первомайский!B215+[1]Доманичи!B215+[1]Рамасуха!B215+'[1]Московское '!B215+'[1]Кр рог'!B215+[1]Польники!B215+[1]Баклань!B215+[1]Чопово!B215+[1]Бельково!B215+[1]Витовка!B215+[1]Гущино!B215+[1]Дмитрово!B215+[1]Речица!B215+[1]семцы!B215</f>
        <v>0</v>
      </c>
      <c r="C215" s="268"/>
      <c r="D215" s="268">
        <f>[1]город!D215+[1]Сетолово!D215+[1]Первомайский!D215+[1]Доманичи!D215+[1]Рамасуха!D215+'[1]Московское '!D215+'[1]Кр рог'!D215+[1]Польники!D215+[1]Баклань!D215+[1]Чопово!D215+[1]Бельково!D215+[1]Витовка!D215+[1]Гущино!D215+[1]Дмитрово!D215+[1]Речица!D215+[1]семцы!D215</f>
        <v>0</v>
      </c>
      <c r="E215" s="268">
        <f>[1]город!E215+[1]Сетолово!E215+[1]Первомайский!E215+[1]Доманичи!E215+[1]Рамасуха!E215+'[1]Московское '!E215+'[1]Кр рог'!E215+[1]Польники!E215+[1]Баклань!E215+[1]Чопово!E215+[1]Бельково!E215+[1]Витовка!E215+[1]Гущино!E215+[1]Дмитрово!E215+[1]Речица!E215+[1]семцы!E215</f>
        <v>0</v>
      </c>
      <c r="F215" s="268">
        <f>[1]город!F215+[1]Сетолово!F215+[1]Первомайский!F215+[1]Доманичи!F215+[1]Рамасуха!F215+'[1]Московское '!F215+'[1]Кр рог'!F215+[1]Польники!F215+[1]Баклань!F215+[1]Чопово!F215+[1]Бельково!F215+[1]Витовка!F215+[1]Гущино!F215+[1]Дмитрово!F215+[1]Речица!F215+[1]семцы!F215</f>
        <v>0</v>
      </c>
      <c r="G215" s="268"/>
      <c r="H215" s="268">
        <f>[1]город!H215+[1]Сетолово!H215+[1]Первомайский!H215+[1]Доманичи!H215+[1]Рамасуха!H215+'[1]Московское '!H215+'[1]Кр рог'!H215+[1]Польники!H215+[1]Баклань!H215+[1]Чопово!H215+[1]Бельково!H215+[1]Витовка!H215+[1]Гущино!H215+[1]Дмитрово!H215+[1]Речица!H215+[1]семцы!H215</f>
        <v>0</v>
      </c>
      <c r="I215" s="256">
        <v>0</v>
      </c>
      <c r="J215" s="256">
        <v>0</v>
      </c>
      <c r="K215" s="268">
        <f>[1]город!K215+[1]Сетолово!K215+[1]Первомайский!K215+[1]Доманичи!K215+[1]Рамасуха!K215+'[1]Московское '!K215+'[1]Кр рог'!K215+[1]Польники!K215+[1]Баклань!K215+[1]Чопово!K215+[1]Бельково!K215+[1]Витовка!K215+[1]Гущино!K215+[1]Дмитрово!K215+[1]Речица!K215+[1]семцы!K215</f>
        <v>0</v>
      </c>
      <c r="L215" s="268">
        <f>[1]город!L215+[1]Сетолово!L215+[1]Первомайский!L215+[1]Доманичи!L215+[1]Рамасуха!L215+'[1]Московское '!L215+'[1]Кр рог'!L215+[1]Польники!L215+[1]Баклань!L215+[1]Чопово!L215+[1]Бельково!L215+[1]Витовка!L215+[1]Гущино!L215+[1]Дмитрово!L215+[1]Речица!L215+[1]семцы!L215</f>
        <v>0</v>
      </c>
      <c r="M215" s="268">
        <f>[1]город!M215+[1]Сетолово!M215+[1]Первомайский!M215+[1]Доманичи!M215+[1]Рамасуха!M215+'[1]Московское '!M215+'[1]Кр рог'!M215+[1]Польники!M215+[1]Баклань!M215+[1]Чопово!M215+[1]Бельково!M215+[1]Витовка!M215+[1]Гущино!M215+[1]Дмитрово!M215+[1]Речица!M215+[1]семцы!M215</f>
        <v>0</v>
      </c>
      <c r="N215" s="257">
        <v>0</v>
      </c>
    </row>
    <row r="216" spans="1:14" s="61" customFormat="1" ht="15" x14ac:dyDescent="0.25">
      <c r="A216" s="81" t="s">
        <v>60</v>
      </c>
      <c r="B216" s="269">
        <f>[1]город!B216+[1]Сетолово!B216+[1]Первомайский!B216+[1]Доманичи!B216+[1]Рамасуха!B216+'[1]Московское '!B216+'[1]Кр рог'!B216+[1]Польники!B216+[1]Баклань!B216+[1]Чопово!B216+[1]Бельково!B216+[1]Витовка!B216+[1]Гущино!B216+[1]Дмитрово!B216+[1]Речица!B216+[1]семцы!B216</f>
        <v>0</v>
      </c>
      <c r="C216" s="269"/>
      <c r="D216" s="269">
        <f>[1]город!D216+[1]Сетолово!D216+[1]Первомайский!D216+[1]Доманичи!D216+[1]Рамасуха!D216+'[1]Московское '!D216+'[1]Кр рог'!D216+[1]Польники!D216+[1]Баклань!D216+[1]Чопово!D216+[1]Бельково!D216+[1]Витовка!D216+[1]Гущино!D216+[1]Дмитрово!D216+[1]Речица!D216+[1]семцы!D216</f>
        <v>0</v>
      </c>
      <c r="E216" s="269">
        <f>[1]город!E216+[1]Сетолово!E216+[1]Первомайский!E216+[1]Доманичи!E216+[1]Рамасуха!E216+'[1]Московское '!E216+'[1]Кр рог'!E216+[1]Польники!E216+[1]Баклань!E216+[1]Чопово!E216+[1]Бельково!E216+[1]Витовка!E216+[1]Гущино!E216+[1]Дмитрово!E216+[1]Речица!E216+[1]семцы!E216</f>
        <v>0</v>
      </c>
      <c r="F216" s="269">
        <f>[1]город!F216+[1]Сетолово!F216+[1]Первомайский!F216+[1]Доманичи!F216+[1]Рамасуха!F216+'[1]Московское '!F216+'[1]Кр рог'!F216+[1]Польники!F216+[1]Баклань!F216+[1]Чопово!F216+[1]Бельково!F216+[1]Витовка!F216+[1]Гущино!F216+[1]Дмитрово!F216+[1]Речица!F216+[1]семцы!F216</f>
        <v>0</v>
      </c>
      <c r="G216" s="269"/>
      <c r="H216" s="269">
        <f>[1]город!H216+[1]Сетолово!H216+[1]Первомайский!H216+[1]Доманичи!H216+[1]Рамасуха!H216+'[1]Московское '!H216+'[1]Кр рог'!H216+[1]Польники!H216+[1]Баклань!H216+[1]Чопово!H216+[1]Бельково!H216+[1]Витовка!H216+[1]Гущино!H216+[1]Дмитрово!H216+[1]Речица!H216+[1]семцы!H216</f>
        <v>0</v>
      </c>
      <c r="I216" s="261">
        <v>0</v>
      </c>
      <c r="J216" s="261">
        <v>0</v>
      </c>
      <c r="K216" s="269">
        <f>[1]город!K216+[1]Сетолово!K216+[1]Первомайский!K216+[1]Доманичи!K216+[1]Рамасуха!K216+'[1]Московское '!K216+'[1]Кр рог'!K216+[1]Польники!K216+[1]Баклань!K216+[1]Чопово!K216+[1]Бельково!K216+[1]Витовка!K216+[1]Гущино!K216+[1]Дмитрово!K216+[1]Речица!K216+[1]семцы!K216</f>
        <v>0</v>
      </c>
      <c r="L216" s="269">
        <f>[1]город!L216+[1]Сетолово!L216+[1]Первомайский!L216+[1]Доманичи!L216+[1]Рамасуха!L216+'[1]Московское '!L216+'[1]Кр рог'!L216+[1]Польники!L216+[1]Баклань!L216+[1]Чопово!L216+[1]Бельково!L216+[1]Витовка!L216+[1]Гущино!L216+[1]Дмитрово!L216+[1]Речица!L216+[1]семцы!L216</f>
        <v>0</v>
      </c>
      <c r="M216" s="269">
        <f>[1]город!M216+[1]Сетолово!M216+[1]Первомайский!M216+[1]Доманичи!M216+[1]Рамасуха!M216+'[1]Московское '!M216+'[1]Кр рог'!M216+[1]Польники!M216+[1]Баклань!M216+[1]Чопово!M216+[1]Бельково!M216+[1]Витовка!M216+[1]Гущино!M216+[1]Дмитрово!M216+[1]Речица!M216+[1]семцы!M216</f>
        <v>0</v>
      </c>
      <c r="N216" s="262">
        <v>0</v>
      </c>
    </row>
    <row r="217" spans="1:14" s="61" customFormat="1" ht="15" x14ac:dyDescent="0.25">
      <c r="A217" s="275" t="s">
        <v>97</v>
      </c>
      <c r="B217" s="316">
        <f>[1]город!B217+[1]Сетолово!B217+[1]Первомайский!B217+[1]Доманичи!B217+[1]Рамасуха!B217+'[1]Московское '!B217+'[1]Кр рог'!B217+[1]Польники!B217+[1]Баклань!B217+[1]Чопово!B217+[1]Бельково!B217+[1]Витовка!B217+[1]Гущино!B217+[1]Дмитрово!B217+[1]Речица!B217+[1]семцы!B217</f>
        <v>0</v>
      </c>
      <c r="C217" s="316"/>
      <c r="D217" s="316">
        <f>[1]город!D217+[1]Сетолово!D217+[1]Первомайский!D217+[1]Доманичи!D217+[1]Рамасуха!D217+'[1]Московское '!D217+'[1]Кр рог'!D217+[1]Польники!D217+[1]Баклань!D217+[1]Чопово!D217+[1]Бельково!D217+[1]Витовка!D217+[1]Гущино!D217+[1]Дмитрово!D217+[1]Речица!D217+[1]семцы!D217</f>
        <v>0</v>
      </c>
      <c r="E217" s="316">
        <f>[1]город!E217+[1]Сетолово!E217+[1]Первомайский!E217+[1]Доманичи!E217+[1]Рамасуха!E217+'[1]Московское '!E217+'[1]Кр рог'!E217+[1]Польники!E217+[1]Баклань!E217+[1]Чопово!E217+[1]Бельково!E217+[1]Витовка!E217+[1]Гущино!E217+[1]Дмитрово!E217+[1]Речица!E217+[1]семцы!E217</f>
        <v>0</v>
      </c>
      <c r="F217" s="316">
        <f>[1]город!F217+[1]Сетолово!F217+[1]Первомайский!F217+[1]Доманичи!F217+[1]Рамасуха!F217+'[1]Московское '!F217+'[1]Кр рог'!F217+[1]Польники!F217+[1]Баклань!F217+[1]Чопово!F217+[1]Бельково!F217+[1]Витовка!F217+[1]Гущино!F217+[1]Дмитрово!F217+[1]Речица!F217+[1]семцы!F217</f>
        <v>0</v>
      </c>
      <c r="G217" s="316"/>
      <c r="H217" s="316">
        <f>[1]город!H217+[1]Сетолово!H217+[1]Первомайский!H217+[1]Доманичи!H217+[1]Рамасуха!H217+'[1]Московское '!H217+'[1]Кр рог'!H217+[1]Польники!H217+[1]Баклань!H217+[1]Чопово!H217+[1]Бельково!H217+[1]Витовка!H217+[1]Гущино!H217+[1]Дмитрово!H217+[1]Речица!H217+[1]семцы!H217</f>
        <v>0</v>
      </c>
      <c r="I217" s="264">
        <v>0</v>
      </c>
      <c r="J217" s="264">
        <v>0</v>
      </c>
      <c r="K217" s="316">
        <f>[1]город!K217+[1]Сетолово!K217+[1]Первомайский!K217+[1]Доманичи!K217+[1]Рамасуха!K217+'[1]Московское '!K217+'[1]Кр рог'!K217+[1]Польники!K217+[1]Баклань!K217+[1]Чопово!K217+[1]Бельково!K217+[1]Витовка!K217+[1]Гущино!K217+[1]Дмитрово!K217+[1]Речица!K217+[1]семцы!K217</f>
        <v>0</v>
      </c>
      <c r="L217" s="316">
        <f>[1]город!L217+[1]Сетолово!L217+[1]Первомайский!L217+[1]Доманичи!L217+[1]Рамасуха!L217+'[1]Московское '!L217+'[1]Кр рог'!L217+[1]Польники!L217+[1]Баклань!L217+[1]Чопово!L217+[1]Бельково!L217+[1]Витовка!L217+[1]Гущино!L217+[1]Дмитрово!L217+[1]Речица!L217+[1]семцы!L217</f>
        <v>0</v>
      </c>
      <c r="M217" s="316">
        <f>[1]город!M217+[1]Сетолово!M217+[1]Первомайский!M217+[1]Доманичи!M217+[1]Рамасуха!M217+'[1]Московское '!M217+'[1]Кр рог'!M217+[1]Польники!M217+[1]Баклань!M217+[1]Чопово!M217+[1]Бельково!M217+[1]Витовка!M217+[1]Гущино!M217+[1]Дмитрово!M217+[1]Речица!M217+[1]семцы!M217</f>
        <v>0</v>
      </c>
      <c r="N217" s="265">
        <v>0</v>
      </c>
    </row>
    <row r="218" spans="1:14" s="61" customFormat="1" ht="15" x14ac:dyDescent="0.25">
      <c r="A218" s="278" t="s">
        <v>157</v>
      </c>
      <c r="B218" s="55">
        <f>[1]город!B218+[1]Сетолово!B218+[1]Первомайский!B218+[1]Доманичи!B218+[1]Рамасуха!B218+'[1]Московское '!B218+'[1]Кр рог'!B218+[1]Польники!B218+[1]Баклань!B218+[1]Чопово!B218+[1]Бельково!B218+[1]Витовка!B218+[1]Гущино!B218+[1]Дмитрово!B218+[1]Речица!B218+[1]семцы!B218</f>
        <v>0</v>
      </c>
      <c r="C218" s="55"/>
      <c r="D218" s="55">
        <f>[1]город!D218+[1]Сетолово!D218+[1]Первомайский!D218+[1]Доманичи!D218+[1]Рамасуха!D218+'[1]Московское '!D218+'[1]Кр рог'!D218+[1]Польники!D218+[1]Баклань!D218+[1]Чопово!D218+[1]Бельково!D218+[1]Витовка!D218+[1]Гущино!D218+[1]Дмитрово!D218+[1]Речица!D218+[1]семцы!D218</f>
        <v>0</v>
      </c>
      <c r="E218" s="55">
        <f>[1]город!E218+[1]Сетолово!E218+[1]Первомайский!E218+[1]Доманичи!E218+[1]Рамасуха!E218+'[1]Московское '!E218+'[1]Кр рог'!E218+[1]Польники!E218+[1]Баклань!E218+[1]Чопово!E218+[1]Бельково!E218+[1]Витовка!E218+[1]Гущино!E218+[1]Дмитрово!E218+[1]Речица!E218+[1]семцы!E218</f>
        <v>0</v>
      </c>
      <c r="F218" s="55">
        <f>[1]город!F218+[1]Сетолово!F218+[1]Первомайский!F218+[1]Доманичи!F218+[1]Рамасуха!F218+'[1]Московское '!F218+'[1]Кр рог'!F218+[1]Польники!F218+[1]Баклань!F218+[1]Чопово!F218+[1]Бельково!F218+[1]Витовка!F218+[1]Гущино!F218+[1]Дмитрово!F218+[1]Речица!F218+[1]семцы!F218</f>
        <v>0</v>
      </c>
      <c r="G218" s="55"/>
      <c r="H218" s="55">
        <f>[1]город!H218+[1]Сетолово!H218+[1]Первомайский!H218+[1]Доманичи!H218+[1]Рамасуха!H218+'[1]Московское '!H218+'[1]Кр рог'!H218+[1]Польники!H218+[1]Баклань!H218+[1]Чопово!H218+[1]Бельково!H218+[1]Витовка!H218+[1]Гущино!H218+[1]Дмитрово!H218+[1]Речица!H218+[1]семцы!H218</f>
        <v>0</v>
      </c>
      <c r="I218" s="57">
        <v>0</v>
      </c>
      <c r="J218" s="57">
        <v>0</v>
      </c>
      <c r="K218" s="55">
        <f>[1]город!K218+[1]Сетолово!K218+[1]Первомайский!K218+[1]Доманичи!K218+[1]Рамасуха!K218+'[1]Московское '!K218+'[1]Кр рог'!K218+[1]Польники!K218+[1]Баклань!K218+[1]Чопово!K218+[1]Бельково!K218+[1]Витовка!K218+[1]Гущино!K218+[1]Дмитрово!K218+[1]Речица!K218+[1]семцы!K218</f>
        <v>0</v>
      </c>
      <c r="L218" s="55">
        <f>[1]город!L218+[1]Сетолово!L218+[1]Первомайский!L218+[1]Доманичи!L218+[1]Рамасуха!L218+'[1]Московское '!L218+'[1]Кр рог'!L218+[1]Польники!L218+[1]Баклань!L218+[1]Чопово!L218+[1]Бельково!L218+[1]Витовка!L218+[1]Гущино!L218+[1]Дмитрово!L218+[1]Речица!L218+[1]семцы!L218</f>
        <v>0</v>
      </c>
      <c r="M218" s="55">
        <f>[1]город!M218+[1]Сетолово!M218+[1]Первомайский!M218+[1]Доманичи!M218+[1]Рамасуха!M218+'[1]Московское '!M218+'[1]Кр рог'!M218+[1]Польники!M218+[1]Баклань!M218+[1]Чопово!M218+[1]Бельково!M218+[1]Витовка!M218+[1]Гущино!M218+[1]Дмитрово!M218+[1]Речица!M218+[1]семцы!M218</f>
        <v>0</v>
      </c>
      <c r="N218" s="50">
        <v>0</v>
      </c>
    </row>
    <row r="219" spans="1:14" s="61" customFormat="1" ht="25.5" x14ac:dyDescent="0.25">
      <c r="A219" s="80" t="s">
        <v>101</v>
      </c>
      <c r="B219" s="55">
        <f>[1]город!B219+[1]Сетолово!B219+[1]Первомайский!B219+[1]Доманичи!B219+[1]Рамасуха!B219+'[1]Московское '!B219+'[1]Кр рог'!B219+[1]Польники!B219+[1]Баклань!B219+[1]Чопово!B219+[1]Бельково!B219+[1]Витовка!B219+[1]Гущино!B219+[1]Дмитрово!B219+[1]Речица!B219+[1]семцы!B219</f>
        <v>5.4</v>
      </c>
      <c r="C219" s="53">
        <f t="shared" ref="C219:H219" si="54">SUM(C221:C225)</f>
        <v>0</v>
      </c>
      <c r="D219" s="53">
        <f t="shared" si="54"/>
        <v>3.6</v>
      </c>
      <c r="E219" s="53">
        <f t="shared" si="54"/>
        <v>3.6</v>
      </c>
      <c r="F219" s="53">
        <f t="shared" si="54"/>
        <v>2.7</v>
      </c>
      <c r="G219" s="53">
        <f t="shared" si="54"/>
        <v>0</v>
      </c>
      <c r="H219" s="53">
        <f t="shared" si="54"/>
        <v>3.6</v>
      </c>
      <c r="I219" s="57">
        <f t="shared" si="51"/>
        <v>0.75</v>
      </c>
      <c r="J219" s="57">
        <f t="shared" si="52"/>
        <v>0.66666666666666663</v>
      </c>
      <c r="K219" s="53">
        <f>SUM(K221:K225)</f>
        <v>3.6</v>
      </c>
      <c r="L219" s="53">
        <f>SUM(L221:L225)</f>
        <v>3.6</v>
      </c>
      <c r="M219" s="60">
        <f>SUM(M221:M225)</f>
        <v>3.6</v>
      </c>
      <c r="N219" s="50">
        <f t="shared" si="53"/>
        <v>1</v>
      </c>
    </row>
    <row r="220" spans="1:14" s="61" customFormat="1" ht="38.25" x14ac:dyDescent="0.25">
      <c r="A220" s="80" t="s">
        <v>102</v>
      </c>
      <c r="B220" s="55"/>
      <c r="C220" s="53"/>
      <c r="D220" s="28"/>
      <c r="E220" s="29"/>
      <c r="F220" s="29"/>
      <c r="G220" s="29"/>
      <c r="H220" s="29"/>
      <c r="I220" s="57"/>
      <c r="J220" s="57"/>
      <c r="K220" s="55">
        <f>[1]город!K220+[1]Сетолово!K220+[1]Первомайский!K220+[1]Доманичи!K220+[1]Рамасуха!K220+'[1]Московское '!K220+'[1]Кр рог'!K220+[1]Польники!K220+[1]Баклань!K220+[1]Чопово!K220+[1]Бельково!K220+[1]Витовка!K220+[1]Гущино!K220+[1]Дмитрово!K220+[1]Речица!K220+[1]семцы!K220</f>
        <v>0</v>
      </c>
      <c r="L220" s="55">
        <f>[1]город!L220+[1]Сетолово!L220+[1]Первомайский!L220+[1]Доманичи!L220+[1]Рамасуха!L220+'[1]Московское '!L220+'[1]Кр рог'!L220+[1]Польники!L220+[1]Баклань!L220+[1]Чопово!L220+[1]Бельково!L220+[1]Витовка!L220+[1]Гущино!L220+[1]Дмитрово!L220+[1]Речица!L220+[1]семцы!L220</f>
        <v>0</v>
      </c>
      <c r="M220" s="55">
        <f>[1]город!M220+[1]Сетолово!M220+[1]Первомайский!M220+[1]Доманичи!M220+[1]Рамасуха!M220+'[1]Московское '!M220+'[1]Кр рог'!M220+[1]Польники!M220+[1]Баклань!M220+[1]Чопово!M220+[1]Бельково!M220+[1]Витовка!M220+[1]Гущино!M220+[1]Дмитрово!M220+[1]Речица!M220+[1]семцы!M220</f>
        <v>0</v>
      </c>
      <c r="N220" s="50"/>
    </row>
    <row r="221" spans="1:14" ht="38.25" x14ac:dyDescent="0.25">
      <c r="A221" s="80" t="s">
        <v>273</v>
      </c>
      <c r="B221" s="55">
        <f>[1]город!B221+[1]Сетолово!B221+[1]Первомайский!B221+[1]Доманичи!B221+[1]Рамасуха!B221+'[1]Московское '!B221+'[1]Кр рог'!B221+[1]Польники!B221+[1]Баклань!B221+[1]Чопово!B221+[1]Бельково!B221+[1]Витовка!B221+[1]Гущино!B221+[1]Дмитрово!B221+[1]Речица!B221+[1]семцы!B221</f>
        <v>5.4</v>
      </c>
      <c r="C221" s="55"/>
      <c r="D221" s="55">
        <f>[1]город!D221+[1]Сетолово!D221+[1]Первомайский!D221+[1]Доманичи!D221+[1]Рамасуха!D221+'[1]Московское '!D221+'[1]Кр рог'!D221+[1]Польники!D221+[1]Баклань!D221+[1]Чопово!D221+[1]Бельково!D221+[1]Витовка!D221+[1]Гущино!D221+[1]Дмитрово!D221+[1]Речица!D221+[1]семцы!D221</f>
        <v>3.6</v>
      </c>
      <c r="E221" s="55">
        <f>[1]город!E221+[1]Сетолово!E221+[1]Первомайский!E221+[1]Доманичи!E221+[1]Рамасуха!E221+'[1]Московское '!E221+'[1]Кр рог'!E221+[1]Польники!E221+[1]Баклань!E221+[1]Чопово!E221+[1]Бельково!E221+[1]Витовка!E221+[1]Гущино!E221+[1]Дмитрово!E221+[1]Речица!E221+[1]семцы!E221</f>
        <v>3.6</v>
      </c>
      <c r="F221" s="55">
        <f>[1]город!F221+[1]Сетолово!F221+[1]Первомайский!F221+[1]Доманичи!F221+[1]Рамасуха!F221+'[1]Московское '!F221+'[1]Кр рог'!F221+[1]Польники!F221+[1]Баклань!F221+[1]Чопово!F221+[1]Бельково!F221+[1]Витовка!F221+[1]Гущино!F221+[1]Дмитрово!F221+[1]Речица!F221+[1]семцы!F221</f>
        <v>2.7</v>
      </c>
      <c r="G221" s="55"/>
      <c r="H221" s="55">
        <f>[1]город!H221+[1]Сетолово!H221+[1]Первомайский!H221+[1]Доманичи!H221+[1]Рамасуха!H221+'[1]Московское '!H221+'[1]Кр рог'!H221+[1]Польники!H221+[1]Баклань!H221+[1]Чопово!H221+[1]Бельково!H221+[1]Витовка!H221+[1]Гущино!H221+[1]Дмитрово!H221+[1]Речица!H221+[1]семцы!H221</f>
        <v>3.6</v>
      </c>
      <c r="I221" s="57">
        <f t="shared" si="51"/>
        <v>0.75</v>
      </c>
      <c r="J221" s="87">
        <f t="shared" ref="J221:J226" si="55">H221/B221</f>
        <v>0.66666666666666663</v>
      </c>
      <c r="K221" s="55">
        <f>[1]город!K221+[1]Сетолово!K221+[1]Первомайский!K221+[1]Доманичи!K221+[1]Рамасуха!K221+'[1]Московское '!K221+'[1]Кр рог'!K221+[1]Польники!K221+[1]Баклань!K221+[1]Чопово!K221+[1]Бельково!K221+[1]Витовка!K221+[1]Гущино!K221+[1]Дмитрово!K221+[1]Речица!K221+[1]семцы!K221</f>
        <v>3.6</v>
      </c>
      <c r="L221" s="55">
        <f>[1]город!L221+[1]Сетолово!L221+[1]Первомайский!L221+[1]Доманичи!L221+[1]Рамасуха!L221+'[1]Московское '!L221+'[1]Кр рог'!L221+[1]Польники!L221+[1]Баклань!L221+[1]Чопово!L221+[1]Бельково!L221+[1]Витовка!L221+[1]Гущино!L221+[1]Дмитрово!L221+[1]Речица!L221+[1]семцы!L221</f>
        <v>3.6</v>
      </c>
      <c r="M221" s="55">
        <f>[1]город!M221+[1]Сетолово!M221+[1]Первомайский!M221+[1]Доманичи!M221+[1]Рамасуха!M221+'[1]Московское '!M221+'[1]Кр рог'!M221+[1]Польники!M221+[1]Баклань!M221+[1]Чопово!M221+[1]Бельково!M221+[1]Витовка!M221+[1]Гущино!M221+[1]Дмитрово!M221+[1]Речица!M221+[1]семцы!M221</f>
        <v>3.6</v>
      </c>
      <c r="N221" s="87">
        <f t="shared" ref="N221:N226" si="56">K221/H221</f>
        <v>1</v>
      </c>
    </row>
    <row r="222" spans="1:14" s="9" customFormat="1" ht="15" x14ac:dyDescent="0.25">
      <c r="A222" s="80"/>
      <c r="B222" s="55">
        <f>[1]город!B222+[1]Сетолово!B222+[1]Первомайский!B222+[1]Доманичи!B222+[1]Рамасуха!B222+'[1]Московское '!B222+'[1]Кр рог'!B222+[1]Польники!B222+[1]Баклань!B222+[1]Чопово!B222+[1]Бельково!B222+[1]Витовка!B222+[1]Гущино!B222+[1]Дмитрово!B222+[1]Речица!B222+[1]семцы!B222</f>
        <v>0</v>
      </c>
      <c r="C222" s="55"/>
      <c r="D222" s="55">
        <f>[1]город!D222+[1]Сетолово!D222+[1]Первомайский!D222+[1]Доманичи!D222+[1]Рамасуха!D222+'[1]Московское '!D222+'[1]Кр рог'!D222+[1]Польники!D222+[1]Баклань!D222+[1]Чопово!D222+[1]Бельково!D222+[1]Витовка!D222+[1]Гущино!D222+[1]Дмитрово!D222+[1]Речица!D222+[1]семцы!D222</f>
        <v>0</v>
      </c>
      <c r="E222" s="55">
        <f>[1]город!E222+[1]Сетолово!E222+[1]Первомайский!E222+[1]Доманичи!E222+[1]Рамасуха!E222+'[1]Московское '!E222+'[1]Кр рог'!E222+[1]Польники!E222+[1]Баклань!E222+[1]Чопово!E222+[1]Бельково!E222+[1]Витовка!E222+[1]Гущино!E222+[1]Дмитрово!E222+[1]Речица!E222+[1]семцы!E222</f>
        <v>0</v>
      </c>
      <c r="F222" s="55">
        <f>[1]город!F222+[1]Сетолово!F222+[1]Первомайский!F222+[1]Доманичи!F222+[1]Рамасуха!F222+'[1]Московское '!F222+'[1]Кр рог'!F222+[1]Польники!F222+[1]Баклань!F222+[1]Чопово!F222+[1]Бельково!F222+[1]Витовка!F222+[1]Гущино!F222+[1]Дмитрово!F222+[1]Речица!F222+[1]семцы!F222</f>
        <v>0</v>
      </c>
      <c r="G222" s="55"/>
      <c r="H222" s="86"/>
      <c r="I222" s="57">
        <v>0</v>
      </c>
      <c r="J222" s="87">
        <v>0</v>
      </c>
      <c r="K222" s="55">
        <f>[1]город!K222+[1]Сетолово!K222+[1]Первомайский!K222+[1]Доманичи!K222+[1]Рамасуха!K222+'[1]Московское '!K222+'[1]Кр рог'!K222+[1]Польники!K222+[1]Баклань!K222+[1]Чопово!K222+[1]Бельково!K222+[1]Витовка!K222+[1]Гущино!K222+[1]Дмитрово!K222+[1]Речица!K222+[1]семцы!K222</f>
        <v>0</v>
      </c>
      <c r="L222" s="55">
        <f>[1]город!L222+[1]Сетолово!L222+[1]Первомайский!L222+[1]Доманичи!L222+[1]Рамасуха!L222+'[1]Московское '!L222+'[1]Кр рог'!L222+[1]Польники!L222+[1]Баклань!L222+[1]Чопово!L222+[1]Бельково!L222+[1]Витовка!L222+[1]Гущино!L222+[1]Дмитрово!L222+[1]Речица!L222+[1]семцы!L222</f>
        <v>0</v>
      </c>
      <c r="M222" s="55">
        <f>[1]город!M222+[1]Сетолово!M222+[1]Первомайский!M222+[1]Доманичи!M222+[1]Рамасуха!M222+'[1]Московское '!M222+'[1]Кр рог'!M222+[1]Польники!M222+[1]Баклань!M222+[1]Чопово!M222+[1]Бельково!M222+[1]Витовка!M222+[1]Гущино!M222+[1]Дмитрово!M222+[1]Речица!M222+[1]семцы!M222</f>
        <v>0</v>
      </c>
      <c r="N222" s="87">
        <v>0</v>
      </c>
    </row>
    <row r="223" spans="1:14" s="9" customFormat="1" ht="15" x14ac:dyDescent="0.25">
      <c r="A223" s="80"/>
      <c r="B223" s="55">
        <f>[1]город!B223+[1]Сетолово!B223+[1]Первомайский!B223+[1]Доманичи!B223+[1]Рамасуха!B223+'[1]Московское '!B223+'[1]Кр рог'!B223+[1]Польники!B223+[1]Баклань!B223+[1]Чопово!B223+[1]Бельково!B223+[1]Витовка!B223+[1]Гущино!B223+[1]Дмитрово!B223+[1]Речица!B223+[1]семцы!B223</f>
        <v>0</v>
      </c>
      <c r="C223" s="84"/>
      <c r="D223" s="85"/>
      <c r="E223" s="86"/>
      <c r="F223" s="86"/>
      <c r="G223" s="86"/>
      <c r="H223" s="86"/>
      <c r="I223" s="57">
        <v>0</v>
      </c>
      <c r="J223" s="87">
        <v>0</v>
      </c>
      <c r="K223" s="55">
        <f>[1]город!K223+[1]Сетолово!K223+[1]Первомайский!K223+[1]Доманичи!K223+[1]Рамасуха!K223+'[1]Московское '!K223+'[1]Кр рог'!K223+[1]Польники!K223+[1]Баклань!K223+[1]Чопово!K223+[1]Бельково!K223+[1]Витовка!K223+[1]Гущино!K223+[1]Дмитрово!K223+[1]Речица!K223+[1]семцы!K223</f>
        <v>0</v>
      </c>
      <c r="L223" s="85"/>
      <c r="M223" s="86"/>
      <c r="N223" s="87">
        <v>0</v>
      </c>
    </row>
    <row r="224" spans="1:14" s="9" customFormat="1" ht="15" x14ac:dyDescent="0.25">
      <c r="A224" s="80"/>
      <c r="B224" s="55">
        <f>[1]город!B224+[1]Сетолово!B224+[1]Первомайский!B224+[1]Доманичи!B224+[1]Рамасуха!B224+'[1]Московское '!B224+'[1]Кр рог'!B224+[1]Польники!B224+[1]Баклань!B224+[1]Чопово!B224+[1]Бельково!B224+[1]Витовка!B224+[1]Гущино!B224+[1]Дмитрово!B224+[1]Речица!B224+[1]семцы!B224</f>
        <v>0</v>
      </c>
      <c r="C224" s="84"/>
      <c r="D224" s="85"/>
      <c r="E224" s="86"/>
      <c r="F224" s="86"/>
      <c r="G224" s="86"/>
      <c r="H224" s="86"/>
      <c r="I224" s="57">
        <v>0</v>
      </c>
      <c r="J224" s="87">
        <v>0</v>
      </c>
      <c r="K224" s="55">
        <f>[1]город!K224+[1]Сетолово!K224+[1]Первомайский!K224+[1]Доманичи!K224+[1]Рамасуха!K224+'[1]Московское '!K224+'[1]Кр рог'!K224+[1]Польники!K224+[1]Баклань!K224+[1]Чопово!K224+[1]Бельково!K224+[1]Витовка!K224+[1]Гущино!K224+[1]Дмитрово!K224+[1]Речица!K224+[1]семцы!K224</f>
        <v>0</v>
      </c>
      <c r="L224" s="85"/>
      <c r="M224" s="86"/>
      <c r="N224" s="87">
        <v>0</v>
      </c>
    </row>
    <row r="225" spans="1:14" s="9" customFormat="1" ht="15" x14ac:dyDescent="0.25">
      <c r="A225" s="80"/>
      <c r="B225" s="55">
        <f>[1]город!B225+[1]Сетолово!B225+[1]Первомайский!B225+[1]Доманичи!B225+[1]Рамасуха!B225+'[1]Московское '!B225+'[1]Кр рог'!B225+[1]Польники!B225+[1]Баклань!B225+[1]Чопово!B225+[1]Бельково!B225+[1]Витовка!B225+[1]Гущино!B225+[1]Дмитрово!B225+[1]Речица!B225+[1]семцы!B225</f>
        <v>0</v>
      </c>
      <c r="C225" s="84"/>
      <c r="D225" s="85"/>
      <c r="E225" s="86"/>
      <c r="F225" s="86"/>
      <c r="G225" s="86"/>
      <c r="H225" s="86"/>
      <c r="I225" s="57">
        <v>0</v>
      </c>
      <c r="J225" s="87">
        <v>0</v>
      </c>
      <c r="K225" s="55">
        <f>[1]город!K225+[1]Сетолово!K225+[1]Первомайский!K225+[1]Доманичи!K225+[1]Рамасуха!K225+'[1]Московское '!K225+'[1]Кр рог'!K225+[1]Польники!K225+[1]Баклань!K225+[1]Чопово!K225+[1]Бельково!K225+[1]Витовка!K225+[1]Гущино!K225+[1]Дмитрово!K225+[1]Речица!K225+[1]семцы!K225</f>
        <v>0</v>
      </c>
      <c r="L225" s="85"/>
      <c r="M225" s="86"/>
      <c r="N225" s="87">
        <v>0</v>
      </c>
    </row>
    <row r="226" spans="1:14" s="9" customFormat="1" ht="15" x14ac:dyDescent="0.25">
      <c r="A226" s="278" t="s">
        <v>159</v>
      </c>
      <c r="B226" s="55">
        <f>[1]город!B226+[1]Сетолово!B226+[1]Первомайский!B226+[1]Доманичи!B226+[1]Рамасуха!B226+'[1]Московское '!B226+'[1]Кр рог'!B226+[1]Польники!B226+[1]Баклань!B226+[1]Чопово!B226+[1]Бельково!B226+[1]Витовка!B226+[1]Гущино!B226+[1]Дмитрово!B226+[1]Речица!B226+[1]семцы!B226</f>
        <v>5.4</v>
      </c>
      <c r="C226" s="55"/>
      <c r="D226" s="55">
        <f>[1]город!D226+[1]Сетолово!D226+[1]Первомайский!D226+[1]Доманичи!D226+[1]Рамасуха!D226+'[1]Московское '!D226+'[1]Кр рог'!D226+[1]Польники!D226+[1]Баклань!D226+[1]Чопово!D226+[1]Бельково!D226+[1]Витовка!D226+[1]Гущино!D226+[1]Дмитрово!D226+[1]Речица!D226+[1]семцы!D226</f>
        <v>3.6</v>
      </c>
      <c r="E226" s="55">
        <f>[1]город!E226+[1]Сетолово!E226+[1]Первомайский!E226+[1]Доманичи!E226+[1]Рамасуха!E226+'[1]Московское '!E226+'[1]Кр рог'!E226+[1]Польники!E226+[1]Баклань!E226+[1]Чопово!E226+[1]Бельково!E226+[1]Витовка!E226+[1]Гущино!E226+[1]Дмитрово!E226+[1]Речица!E226+[1]семцы!E226</f>
        <v>3.6</v>
      </c>
      <c r="F226" s="55">
        <f>[1]город!F226+[1]Сетолово!F226+[1]Первомайский!F226+[1]Доманичи!F226+[1]Рамасуха!F226+'[1]Московское '!F226+'[1]Кр рог'!F226+[1]Польники!F226+[1]Баклань!F226+[1]Чопово!F226+[1]Бельково!F226+[1]Витовка!F226+[1]Гущино!F226+[1]Дмитрово!F226+[1]Речица!F226+[1]семцы!F226</f>
        <v>2.7</v>
      </c>
      <c r="G226" s="55"/>
      <c r="H226" s="55">
        <f>[1]город!H226+[1]Сетолово!H226+[1]Первомайский!H226+[1]Доманичи!H226+[1]Рамасуха!H226+'[1]Московское '!H226+'[1]Кр рог'!H226+[1]Польники!H226+[1]Баклань!H226+[1]Чопово!H226+[1]Бельково!H226+[1]Витовка!H226+[1]Гущино!H226+[1]Дмитрово!H226+[1]Речица!H226+[1]семцы!H226</f>
        <v>3.6</v>
      </c>
      <c r="I226" s="57">
        <f t="shared" si="51"/>
        <v>0.75</v>
      </c>
      <c r="J226" s="87">
        <f t="shared" si="55"/>
        <v>0.66666666666666663</v>
      </c>
      <c r="K226" s="55">
        <f>[1]город!K226+[1]Сетолово!K226+[1]Первомайский!K226+[1]Доманичи!K226+[1]Рамасуха!K226+'[1]Московское '!K226+'[1]Кр рог'!K226+[1]Польники!K226+[1]Баклань!K226+[1]Чопово!K226+[1]Бельково!K226+[1]Витовка!K226+[1]Гущино!K226+[1]Дмитрово!K226+[1]Речица!K226+[1]семцы!K226</f>
        <v>3.6</v>
      </c>
      <c r="L226" s="40">
        <v>3.6</v>
      </c>
      <c r="M226" s="41">
        <v>3.6</v>
      </c>
      <c r="N226" s="87">
        <f t="shared" si="56"/>
        <v>1</v>
      </c>
    </row>
    <row r="227" spans="1:14" s="9" customFormat="1" ht="25.5" x14ac:dyDescent="0.25">
      <c r="A227" s="80" t="s">
        <v>103</v>
      </c>
      <c r="B227" s="55">
        <f>[1]город!B227+[1]Сетолово!B227+[1]Первомайский!B227+[1]Доманичи!B227+[1]Рамасуха!B227+'[1]Московское '!B227+'[1]Кр рог'!B227+[1]Польники!B227+[1]Баклань!B227+[1]Чопово!B227+[1]Бельково!B227+[1]Витовка!B227+[1]Гущино!B227+[1]Дмитрово!B227+[1]Речица!B227+[1]семцы!B227</f>
        <v>0</v>
      </c>
      <c r="C227" s="55"/>
      <c r="D227" s="55">
        <f>[1]город!D227+[1]Сетолово!D227+[1]Первомайский!D227+[1]Доманичи!D227+[1]Рамасуха!D227+'[1]Московское '!D227+'[1]Кр рог'!D227+[1]Польники!D227+[1]Баклань!D227+[1]Чопово!D227+[1]Бельково!D227+[1]Витовка!D227+[1]Гущино!D227+[1]Дмитрово!D227+[1]Речица!D227+[1]семцы!D227</f>
        <v>0</v>
      </c>
      <c r="E227" s="55">
        <f>[1]город!E227+[1]Сетолово!E227+[1]Первомайский!E227+[1]Доманичи!E227+[1]Рамасуха!E227+'[1]Московское '!E227+'[1]Кр рог'!E227+[1]Польники!E227+[1]Баклань!E227+[1]Чопово!E227+[1]Бельково!E227+[1]Витовка!E227+[1]Гущино!E227+[1]Дмитрово!E227+[1]Речица!E227+[1]семцы!E227</f>
        <v>0</v>
      </c>
      <c r="F227" s="55">
        <f>[1]город!F227+[1]Сетолово!F227+[1]Первомайский!F227+[1]Доманичи!F227+[1]Рамасуха!F227+'[1]Московское '!F227+'[1]Кр рог'!F227+[1]Польники!F227+[1]Баклань!F227+[1]Чопово!F227+[1]Бельково!F227+[1]Витовка!F227+[1]Гущино!F227+[1]Дмитрово!F227+[1]Речица!F227+[1]семцы!F227</f>
        <v>0</v>
      </c>
      <c r="G227" s="55"/>
      <c r="H227" s="55">
        <f>[1]город!H227+[1]Сетолово!H227+[1]Первомайский!H227+[1]Доманичи!H227+[1]Рамасуха!H227+'[1]Московское '!H227+'[1]Кр рог'!H227+[1]Польники!H227+[1]Баклань!H227+[1]Чопово!H227+[1]Бельково!H227+[1]Витовка!H227+[1]Гущино!H227+[1]Дмитрово!H227+[1]Речица!H227+[1]семцы!H227</f>
        <v>0</v>
      </c>
      <c r="I227" s="57">
        <v>0</v>
      </c>
      <c r="J227" s="87">
        <v>0</v>
      </c>
      <c r="K227" s="55">
        <f>[1]город!K227+[1]Сетолово!K227+[1]Первомайский!K227+[1]Доманичи!K227+[1]Рамасуха!K227+'[1]Московское '!K227+'[1]Кр рог'!K227+[1]Польники!K227+[1]Баклань!K227+[1]Чопово!K227+[1]Бельково!K227+[1]Витовка!K227+[1]Гущино!K227+[1]Дмитрово!K227+[1]Речица!K227+[1]семцы!K227</f>
        <v>0</v>
      </c>
      <c r="L227" s="55">
        <f>[1]город!L227+[1]Сетолово!L227+[1]Первомайский!L227+[1]Доманичи!L227+[1]Рамасуха!L227+'[1]Московское '!L227+'[1]Кр рог'!L227+[1]Польники!L227+[1]Баклань!L227+[1]Чопово!L227+[1]Бельково!L227+[1]Витовка!L227+[1]Гущино!L227+[1]Дмитрово!L227+[1]Речица!L227+[1]семцы!L227</f>
        <v>0</v>
      </c>
      <c r="M227" s="55">
        <f>[1]город!M227+[1]Сетолово!M227+[1]Первомайский!M227+[1]Доманичи!M227+[1]Рамасуха!M227+'[1]Московское '!M227+'[1]Кр рог'!M227+[1]Польники!M227+[1]Баклань!M227+[1]Чопово!M227+[1]Бельково!M227+[1]Витовка!M227+[1]Гущино!M227+[1]Дмитрово!M227+[1]Речица!M227+[1]семцы!M227</f>
        <v>0</v>
      </c>
      <c r="N227" s="87">
        <v>0</v>
      </c>
    </row>
    <row r="228" spans="1:14" s="9" customFormat="1" ht="76.5" x14ac:dyDescent="0.25">
      <c r="A228" s="80" t="s">
        <v>104</v>
      </c>
      <c r="B228" s="4">
        <f t="shared" ref="B228:H228" si="57">B230+B236</f>
        <v>0</v>
      </c>
      <c r="C228" s="4">
        <f>C230+C236</f>
        <v>0</v>
      </c>
      <c r="D228" s="4">
        <f t="shared" si="57"/>
        <v>0</v>
      </c>
      <c r="E228" s="4">
        <f t="shared" si="57"/>
        <v>0</v>
      </c>
      <c r="F228" s="4">
        <f t="shared" si="57"/>
        <v>0</v>
      </c>
      <c r="G228" s="4">
        <f t="shared" si="57"/>
        <v>0</v>
      </c>
      <c r="H228" s="4">
        <f t="shared" si="57"/>
        <v>0</v>
      </c>
      <c r="I228" s="57">
        <v>0</v>
      </c>
      <c r="J228" s="87">
        <v>0</v>
      </c>
      <c r="K228" s="4">
        <f t="shared" ref="K228:M228" si="58">K230+K236</f>
        <v>0</v>
      </c>
      <c r="L228" s="4">
        <f t="shared" si="58"/>
        <v>0</v>
      </c>
      <c r="M228" s="49">
        <f t="shared" si="58"/>
        <v>0</v>
      </c>
      <c r="N228" s="87">
        <v>0</v>
      </c>
    </row>
    <row r="229" spans="1:14" s="9" customFormat="1" ht="25.5" x14ac:dyDescent="0.25">
      <c r="A229" s="80" t="s">
        <v>160</v>
      </c>
      <c r="B229" s="55"/>
      <c r="C229" s="56"/>
      <c r="D229" s="56"/>
      <c r="E229" s="56"/>
      <c r="F229" s="56"/>
      <c r="G229" s="56"/>
      <c r="H229" s="56"/>
      <c r="I229" s="57"/>
      <c r="J229" s="87"/>
      <c r="K229" s="55">
        <f>[1]город!K229+[1]Сетолово!K229+[1]Первомайский!K229+[1]Доманичи!K229+[1]Рамасуха!K229+'[1]Московское '!K229+'[1]Кр рог'!K229+[1]Польники!K229+[1]Баклань!K229+[1]Чопово!K229+[1]Бельково!K229+[1]Витовка!K229+[1]Гущино!K229+[1]Дмитрово!K229+[1]Речица!K229+[1]семцы!K229</f>
        <v>0</v>
      </c>
      <c r="L229" s="55">
        <f>[1]город!L229+[1]Сетолово!L229+[1]Первомайский!L229+[1]Доманичи!L229+[1]Рамасуха!L229+'[1]Московское '!L229+'[1]Кр рог'!L229+[1]Польники!L229+[1]Баклань!L229+[1]Чопово!L229+[1]Бельково!L229+[1]Витовка!L229+[1]Гущино!L229+[1]Дмитрово!L229+[1]Речица!L229+[1]семцы!L229</f>
        <v>0</v>
      </c>
      <c r="M229" s="55">
        <f>[1]город!M229+[1]Сетолово!M229+[1]Первомайский!M229+[1]Доманичи!M229+[1]Рамасуха!M229+'[1]Московское '!M229+'[1]Кр рог'!M229+[1]Польники!M229+[1]Баклань!M229+[1]Чопово!M229+[1]Бельково!M229+[1]Витовка!M229+[1]Гущино!M229+[1]Дмитрово!M229+[1]Речица!M229+[1]семцы!M229</f>
        <v>0</v>
      </c>
      <c r="N229" s="89"/>
    </row>
    <row r="230" spans="1:14" s="9" customFormat="1" ht="25.5" x14ac:dyDescent="0.25">
      <c r="A230" s="80" t="s">
        <v>161</v>
      </c>
      <c r="B230" s="55">
        <f>[1]город!B230+[1]Сетолово!B230+[1]Первомайский!B230+[1]Доманичи!B230+[1]Рамасуха!B230+'[1]Московское '!B230+'[1]Кр рог'!B230+[1]Польники!B230+[1]Баклань!B230+[1]Чопово!B230+[1]Бельково!B230+[1]Витовка!B230+[1]Гущино!B230+[1]Дмитрово!B230+[1]Речица!B230+[1]семцы!B230</f>
        <v>0</v>
      </c>
      <c r="C230" s="55"/>
      <c r="D230" s="55">
        <f>[1]город!D230+[1]Сетолово!D230+[1]Первомайский!D230+[1]Доманичи!D230+[1]Рамасуха!D230+'[1]Московское '!D230+'[1]Кр рог'!D230+[1]Польники!D230+[1]Баклань!D230+[1]Чопово!D230+[1]Бельково!D230+[1]Витовка!D230+[1]Гущино!D230+[1]Дмитрово!D230+[1]Речица!D230+[1]семцы!D230</f>
        <v>0</v>
      </c>
      <c r="E230" s="55">
        <f>[1]город!E230+[1]Сетолово!E230+[1]Первомайский!E230+[1]Доманичи!E230+[1]Рамасуха!E230+'[1]Московское '!E230+'[1]Кр рог'!E230+[1]Польники!E230+[1]Баклань!E230+[1]Чопово!E230+[1]Бельково!E230+[1]Витовка!E230+[1]Гущино!E230+[1]Дмитрово!E230+[1]Речица!E230+[1]семцы!E230</f>
        <v>0</v>
      </c>
      <c r="F230" s="55">
        <f>[1]город!F230+[1]Сетолово!F230+[1]Первомайский!F230+[1]Доманичи!F230+[1]Рамасуха!F230+'[1]Московское '!F230+'[1]Кр рог'!F230+[1]Польники!F230+[1]Баклань!F230+[1]Чопово!F230+[1]Бельково!F230+[1]Витовка!F230+[1]Гущино!F230+[1]Дмитрово!F230+[1]Речица!F230+[1]семцы!F230</f>
        <v>0</v>
      </c>
      <c r="G230" s="55"/>
      <c r="H230" s="55">
        <f>[1]город!H230+[1]Сетолово!H230+[1]Первомайский!H230+[1]Доманичи!H230+[1]Рамасуха!H230+'[1]Московское '!H230+'[1]Кр рог'!H230+[1]Польники!H230+[1]Баклань!H230+[1]Чопово!H230+[1]Бельково!H230+[1]Витовка!H230+[1]Гущино!H230+[1]Дмитрово!H230+[1]Речица!H230+[1]семцы!H230</f>
        <v>0</v>
      </c>
      <c r="I230" s="57">
        <v>0</v>
      </c>
      <c r="J230" s="87">
        <v>0</v>
      </c>
      <c r="K230" s="55">
        <f>[1]город!K230+[1]Сетолово!K230+[1]Первомайский!K230+[1]Доманичи!K230+[1]Рамасуха!K230+'[1]Московское '!K230+'[1]Кр рог'!K230+[1]Польники!K230+[1]Баклань!K230+[1]Чопово!K230+[1]Бельково!K230+[1]Витовка!K230+[1]Гущино!K230+[1]Дмитрово!K230+[1]Речица!K230+[1]семцы!K230</f>
        <v>0</v>
      </c>
      <c r="L230" s="55">
        <f>[1]город!L230+[1]Сетолово!L230+[1]Первомайский!L230+[1]Доманичи!L230+[1]Рамасуха!L230+'[1]Московское '!L230+'[1]Кр рог'!L230+[1]Польники!L230+[1]Баклань!L230+[1]Чопово!L230+[1]Бельково!L230+[1]Витовка!L230+[1]Гущино!L230+[1]Дмитрово!L230+[1]Речица!L230+[1]семцы!L230</f>
        <v>0</v>
      </c>
      <c r="M230" s="55">
        <f>[1]город!M230+[1]Сетолово!M230+[1]Первомайский!M230+[1]Доманичи!M230+[1]Рамасуха!M230+'[1]Московское '!M230+'[1]Кр рог'!M230+[1]Польники!M230+[1]Баклань!M230+[1]Чопово!M230+[1]Бельково!M230+[1]Витовка!M230+[1]Гущино!M230+[1]Дмитрово!M230+[1]Речица!M230+[1]семцы!M230</f>
        <v>0</v>
      </c>
      <c r="N230" s="89">
        <v>0</v>
      </c>
    </row>
    <row r="231" spans="1:14" s="9" customFormat="1" ht="15" x14ac:dyDescent="0.25">
      <c r="A231" s="148" t="s">
        <v>94</v>
      </c>
      <c r="B231" s="267">
        <f>[1]город!B231+[1]Сетолово!B231+[1]Первомайский!B231+[1]Доманичи!B231+[1]Рамасуха!B231+'[1]Московское '!B231+'[1]Кр рог'!B231+[1]Польники!B231+[1]Баклань!B231+[1]Чопово!B231+[1]Бельково!B231+[1]Витовка!B231+[1]Гущино!B231+[1]Дмитрово!B231+[1]Речица!B231+[1]семцы!B231</f>
        <v>0</v>
      </c>
      <c r="C231" s="267"/>
      <c r="D231" s="267">
        <f>[1]город!D231+[1]Сетолово!D231+[1]Первомайский!D231+[1]Доманичи!D231+[1]Рамасуха!D231+'[1]Московское '!D231+'[1]Кр рог'!D231+[1]Польники!D231+[1]Баклань!D231+[1]Чопово!D231+[1]Бельково!D231+[1]Витовка!D231+[1]Гущино!D231+[1]Дмитрово!D231+[1]Речица!D231+[1]семцы!D231</f>
        <v>0</v>
      </c>
      <c r="E231" s="267">
        <f>[1]город!E231+[1]Сетолово!E231+[1]Первомайский!E231+[1]Доманичи!E231+[1]Рамасуха!E231+'[1]Московское '!E231+'[1]Кр рог'!E231+[1]Польники!E231+[1]Баклань!E231+[1]Чопово!E231+[1]Бельково!E231+[1]Витовка!E231+[1]Гущино!E231+[1]Дмитрово!E231+[1]Речица!E231+[1]семцы!E231</f>
        <v>0</v>
      </c>
      <c r="F231" s="267">
        <f>[1]город!F231+[1]Сетолово!F231+[1]Первомайский!F231+[1]Доманичи!F231+[1]Рамасуха!F231+'[1]Московское '!F231+'[1]Кр рог'!F231+[1]Польники!F231+[1]Баклань!F231+[1]Чопово!F231+[1]Бельково!F231+[1]Витовка!F231+[1]Гущино!F231+[1]Дмитрово!F231+[1]Речица!F231+[1]семцы!F231</f>
        <v>0</v>
      </c>
      <c r="G231" s="267"/>
      <c r="H231" s="267">
        <f>[1]город!H231+[1]Сетолово!H231+[1]Первомайский!H231+[1]Доманичи!H231+[1]Рамасуха!H231+'[1]Московское '!H231+'[1]Кр рог'!H231+[1]Польники!H231+[1]Баклань!H231+[1]Чопово!H231+[1]Бельково!H231+[1]Витовка!H231+[1]Гущино!H231+[1]Дмитрово!H231+[1]Речица!H231+[1]семцы!H231</f>
        <v>0</v>
      </c>
      <c r="I231" s="254">
        <v>0</v>
      </c>
      <c r="J231" s="239">
        <v>0</v>
      </c>
      <c r="K231" s="267">
        <f>[1]город!K231+[1]Сетолово!K231+[1]Первомайский!K231+[1]Доманичи!K231+[1]Рамасуха!K231+'[1]Московское '!K231+'[1]Кр рог'!K231+[1]Польники!K231+[1]Баклань!K231+[1]Чопово!K231+[1]Бельково!K231+[1]Витовка!K231+[1]Гущино!K231+[1]Дмитрово!K231+[1]Речица!K231+[1]семцы!K231</f>
        <v>0</v>
      </c>
      <c r="L231" s="267">
        <f>[1]город!L231+[1]Сетолово!L231+[1]Первомайский!L231+[1]Доманичи!L231+[1]Рамасуха!L231+'[1]Московское '!L231+'[1]Кр рог'!L231+[1]Польники!L231+[1]Баклань!L231+[1]Чопово!L231+[1]Бельково!L231+[1]Витовка!L231+[1]Гущино!L231+[1]Дмитрово!L231+[1]Речица!L231+[1]семцы!L231</f>
        <v>0</v>
      </c>
      <c r="M231" s="267">
        <f>[1]город!M231+[1]Сетолово!M231+[1]Первомайский!M231+[1]Доманичи!M231+[1]Рамасуха!M231+'[1]Московское '!M231+'[1]Кр рог'!M231+[1]Польники!M231+[1]Баклань!M231+[1]Чопово!M231+[1]Бельково!M231+[1]Витовка!M231+[1]Гущино!M231+[1]Дмитрово!M231+[1]Речица!M231+[1]семцы!M231</f>
        <v>0</v>
      </c>
      <c r="N231" s="239">
        <v>0</v>
      </c>
    </row>
    <row r="232" spans="1:14" s="9" customFormat="1" ht="25.5" x14ac:dyDescent="0.25">
      <c r="A232" s="79" t="s">
        <v>95</v>
      </c>
      <c r="B232" s="268">
        <f>[1]город!B232+[1]Сетолово!B232+[1]Первомайский!B232+[1]Доманичи!B232+[1]Рамасуха!B232+'[1]Московское '!B232+'[1]Кр рог'!B232+[1]Польники!B232+[1]Баклань!B232+[1]Чопово!B232+[1]Бельково!B232+[1]Витовка!B232+[1]Гущино!B232+[1]Дмитрово!B232+[1]Речица!B232+[1]семцы!B232</f>
        <v>0</v>
      </c>
      <c r="C232" s="268"/>
      <c r="D232" s="268">
        <f>[1]город!D232+[1]Сетолово!D232+[1]Первомайский!D232+[1]Доманичи!D232+[1]Рамасуха!D232+'[1]Московское '!D232+'[1]Кр рог'!D232+[1]Польники!D232+[1]Баклань!D232+[1]Чопово!D232+[1]Бельково!D232+[1]Витовка!D232+[1]Гущино!D232+[1]Дмитрово!D232+[1]Речица!D232+[1]семцы!D232</f>
        <v>0</v>
      </c>
      <c r="E232" s="268">
        <f>[1]город!E232+[1]Сетолово!E232+[1]Первомайский!E232+[1]Доманичи!E232+[1]Рамасуха!E232+'[1]Московское '!E232+'[1]Кр рог'!E232+[1]Польники!E232+[1]Баклань!E232+[1]Чопово!E232+[1]Бельково!E232+[1]Витовка!E232+[1]Гущино!E232+[1]Дмитрово!E232+[1]Речица!E232+[1]семцы!E232</f>
        <v>0</v>
      </c>
      <c r="F232" s="268">
        <f>[1]город!F232+[1]Сетолово!F232+[1]Первомайский!F232+[1]Доманичи!F232+[1]Рамасуха!F232+'[1]Московское '!F232+'[1]Кр рог'!F232+[1]Польники!F232+[1]Баклань!F232+[1]Чопово!F232+[1]Бельково!F232+[1]Витовка!F232+[1]Гущино!F232+[1]Дмитрово!F232+[1]Речица!F232+[1]семцы!F232</f>
        <v>0</v>
      </c>
      <c r="G232" s="268"/>
      <c r="H232" s="268">
        <f>[1]город!H232+[1]Сетолово!H232+[1]Первомайский!H232+[1]Доманичи!H232+[1]Рамасуха!H232+'[1]Московское '!H232+'[1]Кр рог'!H232+[1]Польники!H232+[1]Баклань!H232+[1]Чопово!H232+[1]Бельково!H232+[1]Витовка!H232+[1]Гущино!H232+[1]Дмитрово!H232+[1]Речица!H232+[1]семцы!H232</f>
        <v>0</v>
      </c>
      <c r="I232" s="256">
        <v>0</v>
      </c>
      <c r="J232" s="238">
        <v>0</v>
      </c>
      <c r="K232" s="268">
        <f>[1]город!K232+[1]Сетолово!K232+[1]Первомайский!K232+[1]Доманичи!K232+[1]Рамасуха!K232+'[1]Московское '!K232+'[1]Кр рог'!K232+[1]Польники!K232+[1]Баклань!K232+[1]Чопово!K232+[1]Бельково!K232+[1]Витовка!K232+[1]Гущино!K232+[1]Дмитрово!K232+[1]Речица!K232+[1]семцы!K232</f>
        <v>0</v>
      </c>
      <c r="L232" s="268">
        <f>[1]город!L232+[1]Сетолово!L232+[1]Первомайский!L232+[1]Доманичи!L232+[1]Рамасуха!L232+'[1]Московское '!L232+'[1]Кр рог'!L232+[1]Польники!L232+[1]Баклань!L232+[1]Чопово!L232+[1]Бельково!L232+[1]Витовка!L232+[1]Гущино!L232+[1]Дмитрово!L232+[1]Речица!L232+[1]семцы!L232</f>
        <v>0</v>
      </c>
      <c r="M232" s="268">
        <f>[1]город!M232+[1]Сетолово!M232+[1]Первомайский!M232+[1]Доманичи!M232+[1]Рамасуха!M232+'[1]Московское '!M232+'[1]Кр рог'!M232+[1]Польники!M232+[1]Баклань!M232+[1]Чопово!M232+[1]Бельково!M232+[1]Витовка!M232+[1]Гущино!M232+[1]Дмитрово!M232+[1]Речица!M232+[1]семцы!M232</f>
        <v>0</v>
      </c>
      <c r="N232" s="238">
        <v>0</v>
      </c>
    </row>
    <row r="233" spans="1:14" s="9" customFormat="1" ht="15" x14ac:dyDescent="0.25">
      <c r="A233" s="81" t="s">
        <v>60</v>
      </c>
      <c r="B233" s="269">
        <f>[1]город!B233+[1]Сетолово!B233+[1]Первомайский!B233+[1]Доманичи!B233+[1]Рамасуха!B233+'[1]Московское '!B233+'[1]Кр рог'!B233+[1]Польники!B233+[1]Баклань!B233+[1]Чопово!B233+[1]Бельково!B233+[1]Витовка!B233+[1]Гущино!B233+[1]Дмитрово!B233+[1]Речица!B233+[1]семцы!B233</f>
        <v>0</v>
      </c>
      <c r="C233" s="269"/>
      <c r="D233" s="269">
        <f>[1]город!D233+[1]Сетолово!D233+[1]Первомайский!D233+[1]Доманичи!D233+[1]Рамасуха!D233+'[1]Московское '!D233+'[1]Кр рог'!D233+[1]Польники!D233+[1]Баклань!D233+[1]Чопово!D233+[1]Бельково!D233+[1]Витовка!D233+[1]Гущино!D233+[1]Дмитрово!D233+[1]Речица!D233+[1]семцы!D233</f>
        <v>0</v>
      </c>
      <c r="E233" s="269">
        <f>[1]город!E233+[1]Сетолово!E233+[1]Первомайский!E233+[1]Доманичи!E233+[1]Рамасуха!E233+'[1]Московское '!E233+'[1]Кр рог'!E233+[1]Польники!E233+[1]Баклань!E233+[1]Чопово!E233+[1]Бельково!E233+[1]Витовка!E233+[1]Гущино!E233+[1]Дмитрово!E233+[1]Речица!E233+[1]семцы!E233</f>
        <v>0</v>
      </c>
      <c r="F233" s="269">
        <f>[1]город!F233+[1]Сетолово!F233+[1]Первомайский!F233+[1]Доманичи!F233+[1]Рамасуха!F233+'[1]Московское '!F233+'[1]Кр рог'!F233+[1]Польники!F233+[1]Баклань!F233+[1]Чопово!F233+[1]Бельково!F233+[1]Витовка!F233+[1]Гущино!F233+[1]Дмитрово!F233+[1]Речица!F233+[1]семцы!F233</f>
        <v>0</v>
      </c>
      <c r="G233" s="269"/>
      <c r="H233" s="269">
        <f>[1]город!H233+[1]Сетолово!H233+[1]Первомайский!H233+[1]Доманичи!H233+[1]Рамасуха!H233+'[1]Московское '!H233+'[1]Кр рог'!H233+[1]Польники!H233+[1]Баклань!H233+[1]Чопово!H233+[1]Бельково!H233+[1]Витовка!H233+[1]Гущино!H233+[1]Дмитрово!H233+[1]Речица!H233+[1]семцы!H233</f>
        <v>0</v>
      </c>
      <c r="I233" s="261">
        <v>0</v>
      </c>
      <c r="J233" s="270">
        <v>0</v>
      </c>
      <c r="K233" s="269">
        <f>[1]город!K233+[1]Сетолово!K233+[1]Первомайский!K233+[1]Доманичи!K233+[1]Рамасуха!K233+'[1]Московское '!K233+'[1]Кр рог'!K233+[1]Польники!K233+[1]Баклань!K233+[1]Чопово!K233+[1]Бельково!K233+[1]Витовка!K233+[1]Гущино!K233+[1]Дмитрово!K233+[1]Речица!K233+[1]семцы!K233</f>
        <v>0</v>
      </c>
      <c r="L233" s="269">
        <f>[1]город!L233+[1]Сетолово!L233+[1]Первомайский!L233+[1]Доманичи!L233+[1]Рамасуха!L233+'[1]Московское '!L233+'[1]Кр рог'!L233+[1]Польники!L233+[1]Баклань!L233+[1]Чопово!L233+[1]Бельково!L233+[1]Витовка!L233+[1]Гущино!L233+[1]Дмитрово!L233+[1]Речица!L233+[1]семцы!L233</f>
        <v>0</v>
      </c>
      <c r="M233" s="269">
        <f>[1]город!M233+[1]Сетолово!M233+[1]Первомайский!M233+[1]Доманичи!M233+[1]Рамасуха!M233+'[1]Московское '!M233+'[1]Кр рог'!M233+[1]Польники!M233+[1]Баклань!M233+[1]Чопово!M233+[1]Бельково!M233+[1]Витовка!M233+[1]Гущино!M233+[1]Дмитрово!M233+[1]Речица!M233+[1]семцы!M233</f>
        <v>0</v>
      </c>
      <c r="N233" s="270">
        <v>0</v>
      </c>
    </row>
    <row r="234" spans="1:14" s="9" customFormat="1" ht="15" x14ac:dyDescent="0.25">
      <c r="A234" s="275" t="s">
        <v>97</v>
      </c>
      <c r="B234" s="316">
        <f>[1]город!B234+[1]Сетолово!B234+[1]Первомайский!B234+[1]Доманичи!B234+[1]Рамасуха!B234+'[1]Московское '!B234+'[1]Кр рог'!B234+[1]Польники!B234+[1]Баклань!B234+[1]Чопово!B234+[1]Бельково!B234+[1]Витовка!B234+[1]Гущино!B234+[1]Дмитрово!B234+[1]Речица!B234+[1]семцы!B234</f>
        <v>0</v>
      </c>
      <c r="C234" s="316"/>
      <c r="D234" s="316">
        <f>[1]город!D234+[1]Сетолово!D234+[1]Первомайский!D234+[1]Доманичи!D234+[1]Рамасуха!D234+'[1]Московское '!D234+'[1]Кр рог'!D234+[1]Польники!D234+[1]Баклань!D234+[1]Чопово!D234+[1]Бельково!D234+[1]Витовка!D234+[1]Гущино!D234+[1]Дмитрово!D234+[1]Речица!D234+[1]семцы!D234</f>
        <v>0</v>
      </c>
      <c r="E234" s="316">
        <f>[1]город!E234+[1]Сетолово!E234+[1]Первомайский!E234+[1]Доманичи!E234+[1]Рамасуха!E234+'[1]Московское '!E234+'[1]Кр рог'!E234+[1]Польники!E234+[1]Баклань!E234+[1]Чопово!E234+[1]Бельково!E234+[1]Витовка!E234+[1]Гущино!E234+[1]Дмитрово!E234+[1]Речица!E234+[1]семцы!E234</f>
        <v>0</v>
      </c>
      <c r="F234" s="316">
        <f>[1]город!F234+[1]Сетолово!F234+[1]Первомайский!F234+[1]Доманичи!F234+[1]Рамасуха!F234+'[1]Московское '!F234+'[1]Кр рог'!F234+[1]Польники!F234+[1]Баклань!F234+[1]Чопово!F234+[1]Бельково!F234+[1]Витовка!F234+[1]Гущино!F234+[1]Дмитрово!F234+[1]Речица!F234+[1]семцы!F234</f>
        <v>0</v>
      </c>
      <c r="G234" s="316"/>
      <c r="H234" s="316">
        <f>[1]город!H234+[1]Сетолово!H234+[1]Первомайский!H234+[1]Доманичи!H234+[1]Рамасуха!H234+'[1]Московское '!H234+'[1]Кр рог'!H234+[1]Польники!H234+[1]Баклань!H234+[1]Чопово!H234+[1]Бельково!H234+[1]Витовка!H234+[1]Гущино!H234+[1]Дмитрово!H234+[1]Речица!H234+[1]семцы!H234</f>
        <v>0</v>
      </c>
      <c r="I234" s="317">
        <v>0</v>
      </c>
      <c r="J234" s="273">
        <v>0</v>
      </c>
      <c r="K234" s="316">
        <f>[1]город!K234+[1]Сетолово!K234+[1]Первомайский!K234+[1]Доманичи!K234+[1]Рамасуха!K234+'[1]Московское '!K234+'[1]Кр рог'!K234+[1]Польники!K234+[1]Баклань!K234+[1]Чопово!K234+[1]Бельково!K234+[1]Витовка!K234+[1]Гущино!K234+[1]Дмитрово!K234+[1]Речица!K234+[1]семцы!K234</f>
        <v>0</v>
      </c>
      <c r="L234" s="316">
        <f>[1]город!L234+[1]Сетолово!L234+[1]Первомайский!L234+[1]Доманичи!L234+[1]Рамасуха!L234+'[1]Московское '!L234+'[1]Кр рог'!L234+[1]Польники!L234+[1]Баклань!L234+[1]Чопово!L234+[1]Бельково!L234+[1]Витовка!L234+[1]Гущино!L234+[1]Дмитрово!L234+[1]Речица!L234+[1]семцы!L234</f>
        <v>0</v>
      </c>
      <c r="M234" s="316">
        <f>[1]город!M234+[1]Сетолово!M234+[1]Первомайский!M234+[1]Доманичи!M234+[1]Рамасуха!M234+'[1]Московское '!M234+'[1]Кр рог'!M234+[1]Польники!M234+[1]Баклань!M234+[1]Чопово!M234+[1]Бельково!M234+[1]Витовка!M234+[1]Гущино!M234+[1]Дмитрово!M234+[1]Речица!M234+[1]семцы!M234</f>
        <v>0</v>
      </c>
      <c r="N234" s="273">
        <v>0</v>
      </c>
    </row>
    <row r="235" spans="1:14" s="9" customFormat="1" ht="15" x14ac:dyDescent="0.25">
      <c r="A235" s="278" t="s">
        <v>157</v>
      </c>
      <c r="B235" s="55">
        <f>[1]город!B235+[1]Сетолово!B235+[1]Первомайский!B235+[1]Доманичи!B235+[1]Рамасуха!B235+'[1]Московское '!B235+'[1]Кр рог'!B235+[1]Польники!B235+[1]Баклань!B235+[1]Чопово!B235+[1]Бельково!B235+[1]Витовка!B235+[1]Гущино!B235+[1]Дмитрово!B235+[1]Речица!B235+[1]семцы!B235</f>
        <v>0</v>
      </c>
      <c r="C235" s="55"/>
      <c r="D235" s="55">
        <f>[1]город!D235+[1]Сетолово!D235+[1]Первомайский!D235+[1]Доманичи!D235+[1]Рамасуха!D235+'[1]Московское '!D235+'[1]Кр рог'!D235+[1]Польники!D235+[1]Баклань!D235+[1]Чопово!D235+[1]Бельково!D235+[1]Витовка!D235+[1]Гущино!D235+[1]Дмитрово!D235+[1]Речица!D235+[1]семцы!D235</f>
        <v>0</v>
      </c>
      <c r="E235" s="55">
        <f>[1]город!E235+[1]Сетолово!E235+[1]Первомайский!E235+[1]Доманичи!E235+[1]Рамасуха!E235+'[1]Московское '!E235+'[1]Кр рог'!E235+[1]Польники!E235+[1]Баклань!E235+[1]Чопово!E235+[1]Бельково!E235+[1]Витовка!E235+[1]Гущино!E235+[1]Дмитрово!E235+[1]Речица!E235+[1]семцы!E235</f>
        <v>0</v>
      </c>
      <c r="F235" s="55">
        <f>[1]город!F235+[1]Сетолово!F235+[1]Первомайский!F235+[1]Доманичи!F235+[1]Рамасуха!F235+'[1]Московское '!F235+'[1]Кр рог'!F235+[1]Польники!F235+[1]Баклань!F235+[1]Чопово!F235+[1]Бельково!F235+[1]Витовка!F235+[1]Гущино!F235+[1]Дмитрово!F235+[1]Речица!F235+[1]семцы!F235</f>
        <v>0</v>
      </c>
      <c r="G235" s="55"/>
      <c r="H235" s="55">
        <f>[1]город!H235+[1]Сетолово!H235+[1]Первомайский!H235+[1]Доманичи!H235+[1]Рамасуха!H235+'[1]Московское '!H235+'[1]Кр рог'!H235+[1]Польники!H235+[1]Баклань!H235+[1]Чопово!H235+[1]Бельково!H235+[1]Витовка!H235+[1]Гущино!H235+[1]Дмитрово!H235+[1]Речица!H235+[1]семцы!H235</f>
        <v>0</v>
      </c>
      <c r="I235" s="57">
        <v>0</v>
      </c>
      <c r="J235" s="87">
        <v>0</v>
      </c>
      <c r="K235" s="55">
        <f>[1]город!K235+[1]Сетолово!K235+[1]Первомайский!K235+[1]Доманичи!K235+[1]Рамасуха!K235+'[1]Московское '!K235+'[1]Кр рог'!K235+[1]Польники!K235+[1]Баклань!K235+[1]Чопово!K235+[1]Бельково!K235+[1]Витовка!K235+[1]Гущино!K235+[1]Дмитрово!K235+[1]Речица!K235+[1]семцы!K235</f>
        <v>0</v>
      </c>
      <c r="L235" s="55">
        <f>[1]город!L235+[1]Сетолово!L235+[1]Первомайский!L235+[1]Доманичи!L235+[1]Рамасуха!L235+'[1]Московское '!L235+'[1]Кр рог'!L235+[1]Польники!L235+[1]Баклань!L235+[1]Чопово!L235+[1]Бельково!L235+[1]Витовка!L235+[1]Гущино!L235+[1]Дмитрово!L235+[1]Речица!L235+[1]семцы!L235</f>
        <v>0</v>
      </c>
      <c r="M235" s="55">
        <f>[1]город!M235+[1]Сетолово!M235+[1]Первомайский!M235+[1]Доманичи!M235+[1]Рамасуха!M235+'[1]Московское '!M235+'[1]Кр рог'!M235+[1]Польники!M235+[1]Баклань!M235+[1]Чопово!M235+[1]Бельково!M235+[1]Витовка!M235+[1]Гущино!M235+[1]Дмитрово!M235+[1]Речица!M235+[1]семцы!M235</f>
        <v>0</v>
      </c>
      <c r="N235" s="89">
        <v>0</v>
      </c>
    </row>
    <row r="236" spans="1:14" s="9" customFormat="1" ht="25.5" x14ac:dyDescent="0.25">
      <c r="A236" s="80" t="s">
        <v>161</v>
      </c>
      <c r="B236" s="55">
        <f>[1]город!B236+[1]Сетолово!B236+[1]Первомайский!B236+[1]Доманичи!B236+[1]Рамасуха!B236+'[1]Московское '!B236+'[1]Кр рог'!B236+[1]Польники!B236+[1]Баклань!B236+[1]Чопово!B236+[1]Бельково!B236+[1]Витовка!B236+[1]Гущино!B236+[1]Дмитрово!B236+[1]Речица!B236+[1]семцы!B236</f>
        <v>0</v>
      </c>
      <c r="C236" s="55"/>
      <c r="D236" s="55">
        <f>[1]город!D236+[1]Сетолово!D236+[1]Первомайский!D236+[1]Доманичи!D236+[1]Рамасуха!D236+'[1]Московское '!D236+'[1]Кр рог'!D236+[1]Польники!D236+[1]Баклань!D236+[1]Чопово!D236+[1]Бельково!D236+[1]Витовка!D236+[1]Гущино!D236+[1]Дмитрово!D236+[1]Речица!D236+[1]семцы!D236</f>
        <v>0</v>
      </c>
      <c r="E236" s="55">
        <f>[1]город!E236+[1]Сетолово!E236+[1]Первомайский!E236+[1]Доманичи!E236+[1]Рамасуха!E236+'[1]Московское '!E236+'[1]Кр рог'!E236+[1]Польники!E236+[1]Баклань!E236+[1]Чопово!E236+[1]Бельково!E236+[1]Витовка!E236+[1]Гущино!E236+[1]Дмитрово!E236+[1]Речица!E236+[1]семцы!E236</f>
        <v>0</v>
      </c>
      <c r="F236" s="55">
        <f>[1]город!F236+[1]Сетолово!F236+[1]Первомайский!F236+[1]Доманичи!F236+[1]Рамасуха!F236+'[1]Московское '!F236+'[1]Кр рог'!F236+[1]Польники!F236+[1]Баклань!F236+[1]Чопово!F236+[1]Бельково!F236+[1]Витовка!F236+[1]Гущино!F236+[1]Дмитрово!F236+[1]Речица!F236+[1]семцы!F236</f>
        <v>0</v>
      </c>
      <c r="G236" s="55"/>
      <c r="H236" s="55">
        <f>[1]город!H236+[1]Сетолово!H236+[1]Первомайский!H236+[1]Доманичи!H236+[1]Рамасуха!H236+'[1]Московское '!H236+'[1]Кр рог'!H236+[1]Польники!H236+[1]Баклань!H236+[1]Чопово!H236+[1]Бельково!H236+[1]Витовка!H236+[1]Гущино!H236+[1]Дмитрово!H236+[1]Речица!H236+[1]семцы!H236</f>
        <v>0</v>
      </c>
      <c r="I236" s="57">
        <v>0</v>
      </c>
      <c r="J236" s="87">
        <v>0</v>
      </c>
      <c r="K236" s="55">
        <f>[1]город!K236+[1]Сетолово!K236+[1]Первомайский!K236+[1]Доманичи!K236+[1]Рамасуха!K236+'[1]Московское '!K236+'[1]Кр рог'!K236+[1]Польники!K236+[1]Баклань!K236+[1]Чопово!K236+[1]Бельково!K236+[1]Витовка!K236+[1]Гущино!K236+[1]Дмитрово!K236+[1]Речица!K236+[1]семцы!K236</f>
        <v>0</v>
      </c>
      <c r="L236" s="55">
        <f>[1]город!L236+[1]Сетолово!L236+[1]Первомайский!L236+[1]Доманичи!L236+[1]Рамасуха!L236+'[1]Московское '!L236+'[1]Кр рог'!L236+[1]Польники!L236+[1]Баклань!L236+[1]Чопово!L236+[1]Бельково!L236+[1]Витовка!L236+[1]Гущино!L236+[1]Дмитрово!L236+[1]Речица!L236+[1]семцы!L236</f>
        <v>0</v>
      </c>
      <c r="M236" s="55">
        <f>[1]город!M236+[1]Сетолово!M236+[1]Первомайский!M236+[1]Доманичи!M236+[1]Рамасуха!M236+'[1]Московское '!M236+'[1]Кр рог'!M236+[1]Польники!M236+[1]Баклань!M236+[1]Чопово!M236+[1]Бельково!M236+[1]Витовка!M236+[1]Гущино!M236+[1]Дмитрово!M236+[1]Речица!M236+[1]семцы!M236</f>
        <v>0</v>
      </c>
      <c r="N236" s="89">
        <v>0</v>
      </c>
    </row>
    <row r="237" spans="1:14" s="9" customFormat="1" ht="15" x14ac:dyDescent="0.25">
      <c r="A237" s="148" t="s">
        <v>94</v>
      </c>
      <c r="B237" s="267">
        <f>[1]город!B237+[1]Сетолово!B237+[1]Первомайский!B237+[1]Доманичи!B237+[1]Рамасуха!B237+'[1]Московское '!B237+'[1]Кр рог'!B237+[1]Польники!B237+[1]Баклань!B237+[1]Чопово!B237+[1]Бельково!B237+[1]Витовка!B237+[1]Гущино!B237+[1]Дмитрово!B237+[1]Речица!B237+[1]семцы!B237</f>
        <v>0</v>
      </c>
      <c r="C237" s="267"/>
      <c r="D237" s="267">
        <f>[1]город!D237+[1]Сетолово!D237+[1]Первомайский!D237+[1]Доманичи!D237+[1]Рамасуха!D237+'[1]Московское '!D237+'[1]Кр рог'!D237+[1]Польники!D237+[1]Баклань!D237+[1]Чопово!D237+[1]Бельково!D237+[1]Витовка!D237+[1]Гущино!D237+[1]Дмитрово!D237+[1]Речица!D237+[1]семцы!D237</f>
        <v>0</v>
      </c>
      <c r="E237" s="267">
        <f>[1]город!E237+[1]Сетолово!E237+[1]Первомайский!E237+[1]Доманичи!E237+[1]Рамасуха!E237+'[1]Московское '!E237+'[1]Кр рог'!E237+[1]Польники!E237+[1]Баклань!E237+[1]Чопово!E237+[1]Бельково!E237+[1]Витовка!E237+[1]Гущино!E237+[1]Дмитрово!E237+[1]Речица!E237+[1]семцы!E237</f>
        <v>0</v>
      </c>
      <c r="F237" s="267">
        <f>[1]город!F237+[1]Сетолово!F237+[1]Первомайский!F237+[1]Доманичи!F237+[1]Рамасуха!F237+'[1]Московское '!F237+'[1]Кр рог'!F237+[1]Польники!F237+[1]Баклань!F237+[1]Чопово!F237+[1]Бельково!F237+[1]Витовка!F237+[1]Гущино!F237+[1]Дмитрово!F237+[1]Речица!F237+[1]семцы!F237</f>
        <v>0</v>
      </c>
      <c r="G237" s="267"/>
      <c r="H237" s="267">
        <f>[1]город!H237+[1]Сетолово!H237+[1]Первомайский!H237+[1]Доманичи!H237+[1]Рамасуха!H237+'[1]Московское '!H237+'[1]Кр рог'!H237+[1]Польники!H237+[1]Баклань!H237+[1]Чопово!H237+[1]Бельково!H237+[1]Витовка!H237+[1]Гущино!H237+[1]Дмитрово!H237+[1]Речица!H237+[1]семцы!H237</f>
        <v>0</v>
      </c>
      <c r="I237" s="254">
        <v>0</v>
      </c>
      <c r="J237" s="239">
        <v>0</v>
      </c>
      <c r="K237" s="267">
        <f>[1]город!K237+[1]Сетолово!K237+[1]Первомайский!K237+[1]Доманичи!K237+[1]Рамасуха!K237+'[1]Московское '!K237+'[1]Кр рог'!K237+[1]Польники!K237+[1]Баклань!K237+[1]Чопово!K237+[1]Бельково!K237+[1]Витовка!K237+[1]Гущино!K237+[1]Дмитрово!K237+[1]Речица!K237+[1]семцы!K237</f>
        <v>0</v>
      </c>
      <c r="L237" s="267">
        <f>[1]город!L237+[1]Сетолово!L237+[1]Первомайский!L237+[1]Доманичи!L237+[1]Рамасуха!L237+'[1]Московское '!L237+'[1]Кр рог'!L237+[1]Польники!L237+[1]Баклань!L237+[1]Чопово!L237+[1]Бельково!L237+[1]Витовка!L237+[1]Гущино!L237+[1]Дмитрово!L237+[1]Речица!L237+[1]семцы!L237</f>
        <v>0</v>
      </c>
      <c r="M237" s="267">
        <f>[1]город!M237+[1]Сетолово!M237+[1]Первомайский!M237+[1]Доманичи!M237+[1]Рамасуха!M237+'[1]Московское '!M237+'[1]Кр рог'!M237+[1]Польники!M237+[1]Баклань!M237+[1]Чопово!M237+[1]Бельково!M237+[1]Витовка!M237+[1]Гущино!M237+[1]Дмитрово!M237+[1]Речица!M237+[1]семцы!M237</f>
        <v>0</v>
      </c>
      <c r="N237" s="239">
        <v>0</v>
      </c>
    </row>
    <row r="238" spans="1:14" s="9" customFormat="1" ht="25.5" x14ac:dyDescent="0.25">
      <c r="A238" s="79" t="s">
        <v>95</v>
      </c>
      <c r="B238" s="268">
        <f>[1]город!B238+[1]Сетолово!B238+[1]Первомайский!B238+[1]Доманичи!B238+[1]Рамасуха!B238+'[1]Московское '!B238+'[1]Кр рог'!B238+[1]Польники!B238+[1]Баклань!B238+[1]Чопово!B238+[1]Бельково!B238+[1]Витовка!B238+[1]Гущино!B238+[1]Дмитрово!B238+[1]Речица!B238+[1]семцы!B238</f>
        <v>0</v>
      </c>
      <c r="C238" s="268"/>
      <c r="D238" s="268">
        <f>[1]город!D238+[1]Сетолово!D238+[1]Первомайский!D238+[1]Доманичи!D238+[1]Рамасуха!D238+'[1]Московское '!D238+'[1]Кр рог'!D238+[1]Польники!D238+[1]Баклань!D238+[1]Чопово!D238+[1]Бельково!D238+[1]Витовка!D238+[1]Гущино!D238+[1]Дмитрово!D238+[1]Речица!D238+[1]семцы!D238</f>
        <v>0</v>
      </c>
      <c r="E238" s="268">
        <f>[1]город!E238+[1]Сетолово!E238+[1]Первомайский!E238+[1]Доманичи!E238+[1]Рамасуха!E238+'[1]Московское '!E238+'[1]Кр рог'!E238+[1]Польники!E238+[1]Баклань!E238+[1]Чопово!E238+[1]Бельково!E238+[1]Витовка!E238+[1]Гущино!E238+[1]Дмитрово!E238+[1]Речица!E238+[1]семцы!E238</f>
        <v>0</v>
      </c>
      <c r="F238" s="268">
        <f>[1]город!F238+[1]Сетолово!F238+[1]Первомайский!F238+[1]Доманичи!F238+[1]Рамасуха!F238+'[1]Московское '!F238+'[1]Кр рог'!F238+[1]Польники!F238+[1]Баклань!F238+[1]Чопово!F238+[1]Бельково!F238+[1]Витовка!F238+[1]Гущино!F238+[1]Дмитрово!F238+[1]Речица!F238+[1]семцы!F238</f>
        <v>0</v>
      </c>
      <c r="G238" s="268"/>
      <c r="H238" s="268">
        <f>[1]город!H238+[1]Сетолово!H238+[1]Первомайский!H238+[1]Доманичи!H238+[1]Рамасуха!H238+'[1]Московское '!H238+'[1]Кр рог'!H238+[1]Польники!H238+[1]Баклань!H238+[1]Чопово!H238+[1]Бельково!H238+[1]Витовка!H238+[1]Гущино!H238+[1]Дмитрово!H238+[1]Речица!H238+[1]семцы!H238</f>
        <v>0</v>
      </c>
      <c r="I238" s="256">
        <v>0</v>
      </c>
      <c r="J238" s="238">
        <v>0</v>
      </c>
      <c r="K238" s="268">
        <f>[1]город!K238+[1]Сетолово!K238+[1]Первомайский!K238+[1]Доманичи!K238+[1]Рамасуха!K238+'[1]Московское '!K238+'[1]Кр рог'!K238+[1]Польники!K238+[1]Баклань!K238+[1]Чопово!K238+[1]Бельково!K238+[1]Витовка!K238+[1]Гущино!K238+[1]Дмитрово!K238+[1]Речица!K238+[1]семцы!K238</f>
        <v>0</v>
      </c>
      <c r="L238" s="268">
        <f>[1]город!L238+[1]Сетолово!L238+[1]Первомайский!L238+[1]Доманичи!L238+[1]Рамасуха!L238+'[1]Московское '!L238+'[1]Кр рог'!L238+[1]Польники!L238+[1]Баклань!L238+[1]Чопово!L238+[1]Бельково!L238+[1]Витовка!L238+[1]Гущино!L238+[1]Дмитрово!L238+[1]Речица!L238+[1]семцы!L238</f>
        <v>0</v>
      </c>
      <c r="M238" s="268">
        <f>[1]город!M238+[1]Сетолово!M238+[1]Первомайский!M238+[1]Доманичи!M238+[1]Рамасуха!M238+'[1]Московское '!M238+'[1]Кр рог'!M238+[1]Польники!M238+[1]Баклань!M238+[1]Чопово!M238+[1]Бельково!M238+[1]Витовка!M238+[1]Гущино!M238+[1]Дмитрово!M238+[1]Речица!M238+[1]семцы!M238</f>
        <v>0</v>
      </c>
      <c r="N238" s="238">
        <v>0</v>
      </c>
    </row>
    <row r="239" spans="1:14" s="61" customFormat="1" ht="15" x14ac:dyDescent="0.25">
      <c r="A239" s="81" t="s">
        <v>60</v>
      </c>
      <c r="B239" s="269">
        <f>[1]город!B239+[1]Сетолово!B239+[1]Первомайский!B239+[1]Доманичи!B239+[1]Рамасуха!B239+'[1]Московское '!B239+'[1]Кр рог'!B239+[1]Польники!B239+[1]Баклань!B239+[1]Чопово!B239+[1]Бельково!B239+[1]Витовка!B239+[1]Гущино!B239+[1]Дмитрово!B239+[1]Речица!B239+[1]семцы!B239</f>
        <v>0</v>
      </c>
      <c r="C239" s="269"/>
      <c r="D239" s="269">
        <f>[1]город!D239+[1]Сетолово!D239+[1]Первомайский!D239+[1]Доманичи!D239+[1]Рамасуха!D239+'[1]Московское '!D239+'[1]Кр рог'!D239+[1]Польники!D239+[1]Баклань!D239+[1]Чопово!D239+[1]Бельково!D239+[1]Витовка!D239+[1]Гущино!D239+[1]Дмитрово!D239+[1]Речица!D239+[1]семцы!D239</f>
        <v>0</v>
      </c>
      <c r="E239" s="269">
        <f>[1]город!E239+[1]Сетолово!E239+[1]Первомайский!E239+[1]Доманичи!E239+[1]Рамасуха!E239+'[1]Московское '!E239+'[1]Кр рог'!E239+[1]Польники!E239+[1]Баклань!E239+[1]Чопово!E239+[1]Бельково!E239+[1]Витовка!E239+[1]Гущино!E239+[1]Дмитрово!E239+[1]Речица!E239+[1]семцы!E239</f>
        <v>0</v>
      </c>
      <c r="F239" s="269">
        <f>[1]город!F239+[1]Сетолово!F239+[1]Первомайский!F239+[1]Доманичи!F239+[1]Рамасуха!F239+'[1]Московское '!F239+'[1]Кр рог'!F239+[1]Польники!F239+[1]Баклань!F239+[1]Чопово!F239+[1]Бельково!F239+[1]Витовка!F239+[1]Гущино!F239+[1]Дмитрово!F239+[1]Речица!F239+[1]семцы!F239</f>
        <v>0</v>
      </c>
      <c r="G239" s="269"/>
      <c r="H239" s="269">
        <f>[1]город!H239+[1]Сетолово!H239+[1]Первомайский!H239+[1]Доманичи!H239+[1]Рамасуха!H239+'[1]Московское '!H239+'[1]Кр рог'!H239+[1]Польники!H239+[1]Баклань!H239+[1]Чопово!H239+[1]Бельково!H239+[1]Витовка!H239+[1]Гущино!H239+[1]Дмитрово!H239+[1]Речица!H239+[1]семцы!H239</f>
        <v>0</v>
      </c>
      <c r="I239" s="261">
        <v>0</v>
      </c>
      <c r="J239" s="270">
        <v>0</v>
      </c>
      <c r="K239" s="269">
        <f>[1]город!K239+[1]Сетолово!K239+[1]Первомайский!K239+[1]Доманичи!K239+[1]Рамасуха!K239+'[1]Московское '!K239+'[1]Кр рог'!K239+[1]Польники!K239+[1]Баклань!K239+[1]Чопово!K239+[1]Бельково!K239+[1]Витовка!K239+[1]Гущино!K239+[1]Дмитрово!K239+[1]Речица!K239+[1]семцы!K239</f>
        <v>0</v>
      </c>
      <c r="L239" s="269">
        <f>[1]город!L239+[1]Сетолово!L239+[1]Первомайский!L239+[1]Доманичи!L239+[1]Рамасуха!L239+'[1]Московское '!L239+'[1]Кр рог'!L239+[1]Польники!L239+[1]Баклань!L239+[1]Чопово!L239+[1]Бельково!L239+[1]Витовка!L239+[1]Гущино!L239+[1]Дмитрово!L239+[1]Речица!L239+[1]семцы!L239</f>
        <v>0</v>
      </c>
      <c r="M239" s="269">
        <f>[1]город!M239+[1]Сетолово!M239+[1]Первомайский!M239+[1]Доманичи!M239+[1]Рамасуха!M239+'[1]Московское '!M239+'[1]Кр рог'!M239+[1]Польники!M239+[1]Баклань!M239+[1]Чопово!M239+[1]Бельково!M239+[1]Витовка!M239+[1]Гущино!M239+[1]Дмитрово!M239+[1]Речица!M239+[1]семцы!M239</f>
        <v>0</v>
      </c>
      <c r="N239" s="270">
        <v>0</v>
      </c>
    </row>
    <row r="240" spans="1:14" s="61" customFormat="1" ht="15" x14ac:dyDescent="0.25">
      <c r="A240" s="275" t="s">
        <v>97</v>
      </c>
      <c r="B240" s="316">
        <f>[1]город!B240+[1]Сетолово!B240+[1]Первомайский!B240+[1]Доманичи!B240+[1]Рамасуха!B240+'[1]Московское '!B240+'[1]Кр рог'!B240+[1]Польники!B240+[1]Баклань!B240+[1]Чопово!B240+[1]Бельково!B240+[1]Витовка!B240+[1]Гущино!B240+[1]Дмитрово!B240+[1]Речица!B240+[1]семцы!B240</f>
        <v>0</v>
      </c>
      <c r="C240" s="316"/>
      <c r="D240" s="316">
        <f>[1]город!D240+[1]Сетолово!D240+[1]Первомайский!D240+[1]Доманичи!D240+[1]Рамасуха!D240+'[1]Московское '!D240+'[1]Кр рог'!D240+[1]Польники!D240+[1]Баклань!D240+[1]Чопово!D240+[1]Бельково!D240+[1]Витовка!D240+[1]Гущино!D240+[1]Дмитрово!D240+[1]Речица!D240+[1]семцы!D240</f>
        <v>0</v>
      </c>
      <c r="E240" s="316">
        <f>[1]город!E240+[1]Сетолово!E240+[1]Первомайский!E240+[1]Доманичи!E240+[1]Рамасуха!E240+'[1]Московское '!E240+'[1]Кр рог'!E240+[1]Польники!E240+[1]Баклань!E240+[1]Чопово!E240+[1]Бельково!E240+[1]Витовка!E240+[1]Гущино!E240+[1]Дмитрово!E240+[1]Речица!E240+[1]семцы!E240</f>
        <v>0</v>
      </c>
      <c r="F240" s="316">
        <f>[1]город!F240+[1]Сетолово!F240+[1]Первомайский!F240+[1]Доманичи!F240+[1]Рамасуха!F240+'[1]Московское '!F240+'[1]Кр рог'!F240+[1]Польники!F240+[1]Баклань!F240+[1]Чопово!F240+[1]Бельково!F240+[1]Витовка!F240+[1]Гущино!F240+[1]Дмитрово!F240+[1]Речица!F240+[1]семцы!F240</f>
        <v>0</v>
      </c>
      <c r="G240" s="316"/>
      <c r="H240" s="316">
        <f>[1]город!H240+[1]Сетолово!H240+[1]Первомайский!H240+[1]Доманичи!H240+[1]Рамасуха!H240+'[1]Московское '!H240+'[1]Кр рог'!H240+[1]Польники!H240+[1]Баклань!H240+[1]Чопово!H240+[1]Бельково!H240+[1]Витовка!H240+[1]Гущино!H240+[1]Дмитрово!H240+[1]Речица!H240+[1]семцы!H240</f>
        <v>0</v>
      </c>
      <c r="I240" s="264">
        <v>0</v>
      </c>
      <c r="J240" s="273">
        <v>0</v>
      </c>
      <c r="K240" s="316">
        <f>[1]город!K240+[1]Сетолово!K240+[1]Первомайский!K240+[1]Доманичи!K240+[1]Рамасуха!K240+'[1]Московское '!K240+'[1]Кр рог'!K240+[1]Польники!K240+[1]Баклань!K240+[1]Чопово!K240+[1]Бельково!K240+[1]Витовка!K240+[1]Гущино!K240+[1]Дмитрово!K240+[1]Речица!K240+[1]семцы!K240</f>
        <v>0</v>
      </c>
      <c r="L240" s="316">
        <f>[1]город!L240+[1]Сетолово!L240+[1]Первомайский!L240+[1]Доманичи!L240+[1]Рамасуха!L240+'[1]Московское '!L240+'[1]Кр рог'!L240+[1]Польники!L240+[1]Баклань!L240+[1]Чопово!L240+[1]Бельково!L240+[1]Витовка!L240+[1]Гущино!L240+[1]Дмитрово!L240+[1]Речица!L240+[1]семцы!L240</f>
        <v>0</v>
      </c>
      <c r="M240" s="316">
        <f>[1]город!M240+[1]Сетолово!M240+[1]Первомайский!M240+[1]Доманичи!M240+[1]Рамасуха!M240+'[1]Московское '!M240+'[1]Кр рог'!M240+[1]Польники!M240+[1]Баклань!M240+[1]Чопово!M240+[1]Бельково!M240+[1]Витовка!M240+[1]Гущино!M240+[1]Дмитрово!M240+[1]Речица!M240+[1]семцы!M240</f>
        <v>0</v>
      </c>
      <c r="N240" s="273">
        <v>0</v>
      </c>
    </row>
    <row r="241" spans="1:14" s="61" customFormat="1" ht="15" x14ac:dyDescent="0.25">
      <c r="A241" s="83" t="s">
        <v>157</v>
      </c>
      <c r="B241" s="55">
        <f>[1]город!B241+[1]Сетолово!B241+[1]Первомайский!B241+[1]Доманичи!B241+[1]Рамасуха!B241+'[1]Московское '!B241+'[1]Кр рог'!B241+[1]Польники!B241+[1]Баклань!B241+[1]Чопово!B241+[1]Бельково!B241+[1]Витовка!B241+[1]Гущино!B241+[1]Дмитрово!B241+[1]Речица!B241+[1]семцы!B241</f>
        <v>0</v>
      </c>
      <c r="C241" s="55"/>
      <c r="D241" s="55">
        <f>[1]город!D241+[1]Сетолово!D241+[1]Первомайский!D241+[1]Доманичи!D241+[1]Рамасуха!D241+'[1]Московское '!D241+'[1]Кр рог'!D241+[1]Польники!D241+[1]Баклань!D241+[1]Чопово!D241+[1]Бельково!D241+[1]Витовка!D241+[1]Гущино!D241+[1]Дмитрово!D241+[1]Речица!D241+[1]семцы!D241</f>
        <v>0</v>
      </c>
      <c r="E241" s="55">
        <f>[1]город!E241+[1]Сетолово!E241+[1]Первомайский!E241+[1]Доманичи!E241+[1]Рамасуха!E241+'[1]Московское '!E241+'[1]Кр рог'!E241+[1]Польники!E241+[1]Баклань!E241+[1]Чопово!E241+[1]Бельково!E241+[1]Витовка!E241+[1]Гущино!E241+[1]Дмитрово!E241+[1]Речица!E241+[1]семцы!E241</f>
        <v>0</v>
      </c>
      <c r="F241" s="55">
        <f>[1]город!F241+[1]Сетолово!F241+[1]Первомайский!F241+[1]Доманичи!F241+[1]Рамасуха!F241+'[1]Московское '!F241+'[1]Кр рог'!F241+[1]Польники!F241+[1]Баклань!F241+[1]Чопово!F241+[1]Бельково!F241+[1]Витовка!F241+[1]Гущино!F241+[1]Дмитрово!F241+[1]Речица!F241+[1]семцы!F241</f>
        <v>0</v>
      </c>
      <c r="G241" s="55"/>
      <c r="H241" s="55">
        <f>[1]город!H241+[1]Сетолово!H241+[1]Первомайский!H241+[1]Доманичи!H241+[1]Рамасуха!H241+'[1]Московское '!H241+'[1]Кр рог'!H241+[1]Польники!H241+[1]Баклань!H241+[1]Чопово!H241+[1]Бельково!H241+[1]Витовка!H241+[1]Гущино!H241+[1]Дмитрово!H241+[1]Речица!H241+[1]семцы!H241</f>
        <v>0</v>
      </c>
      <c r="I241" s="57">
        <v>0</v>
      </c>
      <c r="J241" s="87">
        <v>0</v>
      </c>
      <c r="K241" s="55">
        <f>[1]город!K241+[1]Сетолово!K241+[1]Первомайский!K241+[1]Доманичи!K241+[1]Рамасуха!K241+'[1]Московское '!K241+'[1]Кр рог'!K241+[1]Польники!K241+[1]Баклань!K241+[1]Чопово!K241+[1]Бельково!K241+[1]Витовка!K241+[1]Гущино!K241+[1]Дмитрово!K241+[1]Речица!K241+[1]семцы!K241</f>
        <v>0</v>
      </c>
      <c r="L241" s="55">
        <f>[1]город!L241+[1]Сетолово!L241+[1]Первомайский!L241+[1]Доманичи!L241+[1]Рамасуха!L241+'[1]Московское '!L241+'[1]Кр рог'!L241+[1]Польники!L241+[1]Баклань!L241+[1]Чопово!L241+[1]Бельково!L241+[1]Витовка!L241+[1]Гущино!L241+[1]Дмитрово!L241+[1]Речица!L241+[1]семцы!L241</f>
        <v>0</v>
      </c>
      <c r="M241" s="55">
        <f>[1]город!M241+[1]Сетолово!M241+[1]Первомайский!M241+[1]Доманичи!M241+[1]Рамасуха!M241+'[1]Московское '!M241+'[1]Кр рог'!M241+[1]Польники!M241+[1]Баклань!M241+[1]Чопово!M241+[1]Бельково!M241+[1]Витовка!M241+[1]Гущино!M241+[1]Дмитрово!M241+[1]Речица!M241+[1]семцы!M241</f>
        <v>0</v>
      </c>
      <c r="N241" s="89">
        <v>0</v>
      </c>
    </row>
    <row r="242" spans="1:14" s="9" customFormat="1" ht="25.5" x14ac:dyDescent="0.25">
      <c r="A242" s="3" t="s">
        <v>105</v>
      </c>
      <c r="B242" s="53">
        <f t="shared" ref="B242:H242" si="59">SUM(B244:B246)</f>
        <v>0</v>
      </c>
      <c r="C242" s="53">
        <f t="shared" si="59"/>
        <v>0</v>
      </c>
      <c r="D242" s="53">
        <f t="shared" si="59"/>
        <v>0</v>
      </c>
      <c r="E242" s="53">
        <f t="shared" si="59"/>
        <v>0</v>
      </c>
      <c r="F242" s="53">
        <f t="shared" si="59"/>
        <v>0</v>
      </c>
      <c r="G242" s="53">
        <f t="shared" si="59"/>
        <v>0</v>
      </c>
      <c r="H242" s="53">
        <f t="shared" si="59"/>
        <v>0</v>
      </c>
      <c r="I242" s="87">
        <v>0</v>
      </c>
      <c r="J242" s="87">
        <v>0</v>
      </c>
      <c r="K242" s="53">
        <f t="shared" ref="K242:M242" si="60">SUM(K244:K246)</f>
        <v>0</v>
      </c>
      <c r="L242" s="53">
        <f t="shared" si="60"/>
        <v>0</v>
      </c>
      <c r="M242" s="60">
        <f t="shared" si="60"/>
        <v>0</v>
      </c>
      <c r="N242" s="89">
        <v>0</v>
      </c>
    </row>
    <row r="243" spans="1:14" s="9" customFormat="1" ht="38.25" x14ac:dyDescent="0.25">
      <c r="A243" s="75" t="s">
        <v>102</v>
      </c>
      <c r="B243" s="55"/>
      <c r="C243" s="4"/>
      <c r="D243" s="40"/>
      <c r="E243" s="41"/>
      <c r="F243" s="41"/>
      <c r="G243" s="41"/>
      <c r="H243" s="41"/>
      <c r="I243" s="87"/>
      <c r="J243" s="87">
        <v>0</v>
      </c>
      <c r="K243" s="55">
        <f>[1]город!K243+[1]Сетолово!K243+[1]Первомайский!K243+[1]Доманичи!K243+[1]Рамасуха!K243+'[1]Московское '!K243+'[1]Кр рог'!K243+[1]Польники!K243+[1]Баклань!K243+[1]Чопово!K243+[1]Бельково!K243+[1]Витовка!K243+[1]Гущино!K243+[1]Дмитрово!K243+[1]Речица!K243+[1]семцы!K243</f>
        <v>0</v>
      </c>
      <c r="L243" s="55">
        <f>[1]город!L243+[1]Сетолово!L243+[1]Первомайский!L243+[1]Доманичи!L243+[1]Рамасуха!L243+'[1]Московское '!L243+'[1]Кр рог'!L243+[1]Польники!L243+[1]Баклань!L243+[1]Чопово!L243+[1]Бельково!L243+[1]Витовка!L243+[1]Гущино!L243+[1]Дмитрово!L243+[1]Речица!L243+[1]семцы!L243</f>
        <v>0</v>
      </c>
      <c r="M243" s="55">
        <f>[1]город!M243+[1]Сетолово!M243+[1]Первомайский!M243+[1]Доманичи!M243+[1]Рамасуха!M243+'[1]Московское '!M243+'[1]Кр рог'!M243+[1]Польники!M243+[1]Баклань!M243+[1]Чопово!M243+[1]Бельково!M243+[1]Витовка!M243+[1]Гущино!M243+[1]Дмитрово!M243+[1]Речица!M243+[1]семцы!M243</f>
        <v>0</v>
      </c>
      <c r="N243" s="89"/>
    </row>
    <row r="244" spans="1:14" s="9" customFormat="1" ht="15" x14ac:dyDescent="0.25">
      <c r="A244" s="4"/>
      <c r="B244" s="55">
        <f>[1]город!B244+[1]Сетолово!B244+[1]Первомайский!B244+[1]Доманичи!B244+[1]Рамасуха!B244+'[1]Московское '!B244+'[1]Кр рог'!B244+[1]Польники!B244+[1]Баклань!B244+[1]Чопово!B244+[1]Бельково!B244+[1]Витовка!B244+[1]Гущино!B244+[1]Дмитрово!B244+[1]Речица!B244+[1]семцы!B244</f>
        <v>0</v>
      </c>
      <c r="C244" s="55"/>
      <c r="D244" s="55">
        <f>[1]город!D244+[1]Сетолово!D244+[1]Первомайский!D244+[1]Доманичи!D244+[1]Рамасуха!D244+'[1]Московское '!D244+'[1]Кр рог'!D244+[1]Польники!D244+[1]Баклань!D244+[1]Чопово!D244+[1]Бельково!D244+[1]Витовка!D244+[1]Гущино!D244+[1]Дмитрово!D244+[1]Речица!D244+[1]семцы!D244</f>
        <v>0</v>
      </c>
      <c r="E244" s="55">
        <f>[1]город!E244+[1]Сетолово!E244+[1]Первомайский!E244+[1]Доманичи!E244+[1]Рамасуха!E244+'[1]Московское '!E244+'[1]Кр рог'!E244+[1]Польники!E244+[1]Баклань!E244+[1]Чопово!E244+[1]Бельково!E244+[1]Витовка!E244+[1]Гущино!E244+[1]Дмитрово!E244+[1]Речица!E244+[1]семцы!E244</f>
        <v>0</v>
      </c>
      <c r="F244" s="55">
        <f>[1]город!F244+[1]Сетолово!F244+[1]Первомайский!F244+[1]Доманичи!F244+[1]Рамасуха!F244+'[1]Московское '!F244+'[1]Кр рог'!F244+[1]Польники!F244+[1]Баклань!F244+[1]Чопово!F244+[1]Бельково!F244+[1]Витовка!F244+[1]Гущино!F244+[1]Дмитрово!F244+[1]Речица!F244+[1]семцы!F244</f>
        <v>0</v>
      </c>
      <c r="G244" s="55"/>
      <c r="H244" s="55">
        <f>[1]город!H244+[1]Сетолово!H244+[1]Первомайский!H244+[1]Доманичи!H244+[1]Рамасуха!H244+'[1]Московское '!H244+'[1]Кр рог'!H244+[1]Польники!H244+[1]Баклань!H244+[1]Чопово!H244+[1]Бельково!H244+[1]Витовка!H244+[1]Гущино!H244+[1]Дмитрово!H244+[1]Речица!H244+[1]семцы!H244</f>
        <v>0</v>
      </c>
      <c r="I244" s="87">
        <v>0</v>
      </c>
      <c r="J244" s="87">
        <v>0</v>
      </c>
      <c r="K244" s="55">
        <f>[1]город!K244+[1]Сетолово!K244+[1]Первомайский!K244+[1]Доманичи!K244+[1]Рамасуха!K244+'[1]Московское '!K244+'[1]Кр рог'!K244+[1]Польники!K244+[1]Баклань!K244+[1]Чопово!K244+[1]Бельково!K244+[1]Витовка!K244+[1]Гущино!K244+[1]Дмитрово!K244+[1]Речица!K244+[1]семцы!K244</f>
        <v>0</v>
      </c>
      <c r="L244" s="55">
        <f>[1]город!L244+[1]Сетолово!L244+[1]Первомайский!L244+[1]Доманичи!L244+[1]Рамасуха!L244+'[1]Московское '!L244+'[1]Кр рог'!L244+[1]Польники!L244+[1]Баклань!L244+[1]Чопово!L244+[1]Бельково!L244+[1]Витовка!L244+[1]Гущино!L244+[1]Дмитрово!L244+[1]Речица!L244+[1]семцы!L244</f>
        <v>0</v>
      </c>
      <c r="M244" s="55">
        <f>[1]город!M244+[1]Сетолово!M244+[1]Первомайский!M244+[1]Доманичи!M244+[1]Рамасуха!M244+'[1]Московское '!M244+'[1]Кр рог'!M244+[1]Польники!M244+[1]Баклань!M244+[1]Чопово!M244+[1]Бельково!M244+[1]Витовка!M244+[1]Гущино!M244+[1]Дмитрово!M244+[1]Речица!M244+[1]семцы!M244</f>
        <v>0</v>
      </c>
      <c r="N244" s="87">
        <v>0</v>
      </c>
    </row>
    <row r="245" spans="1:14" s="9" customFormat="1" ht="15" x14ac:dyDescent="0.25">
      <c r="A245" s="4"/>
      <c r="B245" s="55">
        <f>[1]город!B245+[1]Сетолово!B245+[1]Первомайский!B245+[1]Доманичи!B245+[1]Рамасуха!B245+'[1]Московское '!B245+'[1]Кр рог'!B245+[1]Польники!B245+[1]Баклань!B245+[1]Чопово!B245+[1]Бельково!B245+[1]Витовка!B245+[1]Гущино!B245+[1]Дмитрово!B245+[1]Речица!B245+[1]семцы!B245</f>
        <v>0</v>
      </c>
      <c r="C245" s="55"/>
      <c r="D245" s="55">
        <f>[1]город!D245+[1]Сетолово!D245+[1]Первомайский!D245+[1]Доманичи!D245+[1]Рамасуха!D245+'[1]Московское '!D245+'[1]Кр рог'!D245+[1]Польники!D245+[1]Баклань!D245+[1]Чопово!D245+[1]Бельково!D245+[1]Витовка!D245+[1]Гущино!D245+[1]Дмитрово!D245+[1]Речица!D245+[1]семцы!D245</f>
        <v>0</v>
      </c>
      <c r="E245" s="55">
        <f>[1]город!E245+[1]Сетолово!E245+[1]Первомайский!E245+[1]Доманичи!E245+[1]Рамасуха!E245+'[1]Московское '!E245+'[1]Кр рог'!E245+[1]Польники!E245+[1]Баклань!E245+[1]Чопово!E245+[1]Бельково!E245+[1]Витовка!E245+[1]Гущино!E245+[1]Дмитрово!E245+[1]Речица!E245+[1]семцы!E245</f>
        <v>0</v>
      </c>
      <c r="F245" s="55">
        <f>[1]город!F245+[1]Сетолово!F245+[1]Первомайский!F245+[1]Доманичи!F245+[1]Рамасуха!F245+'[1]Московское '!F245+'[1]Кр рог'!F245+[1]Польники!F245+[1]Баклань!F245+[1]Чопово!F245+[1]Бельково!F245+[1]Витовка!F245+[1]Гущино!F245+[1]Дмитрово!F245+[1]Речица!F245+[1]семцы!F245</f>
        <v>0</v>
      </c>
      <c r="G245" s="55"/>
      <c r="H245" s="55">
        <f>[1]город!H245+[1]Сетолово!H245+[1]Первомайский!H245+[1]Доманичи!H245+[1]Рамасуха!H245+'[1]Московское '!H245+'[1]Кр рог'!H245+[1]Польники!H245+[1]Баклань!H245+[1]Чопово!H245+[1]Бельково!H245+[1]Витовка!H245+[1]Гущино!H245+[1]Дмитрово!H245+[1]Речица!H245+[1]семцы!H245</f>
        <v>0</v>
      </c>
      <c r="I245" s="87">
        <v>0</v>
      </c>
      <c r="J245" s="87">
        <v>0</v>
      </c>
      <c r="K245" s="55">
        <f>[1]город!K245+[1]Сетолово!K245+[1]Первомайский!K245+[1]Доманичи!K245+[1]Рамасуха!K245+'[1]Московское '!K245+'[1]Кр рог'!K245+[1]Польники!K245+[1]Баклань!K245+[1]Чопово!K245+[1]Бельково!K245+[1]Витовка!K245+[1]Гущино!K245+[1]Дмитрово!K245+[1]Речица!K245+[1]семцы!K245</f>
        <v>0</v>
      </c>
      <c r="L245" s="55">
        <f>[1]город!L245+[1]Сетолово!L245+[1]Первомайский!L245+[1]Доманичи!L245+[1]Рамасуха!L245+'[1]Московское '!L245+'[1]Кр рог'!L245+[1]Польники!L245+[1]Баклань!L245+[1]Чопово!L245+[1]Бельково!L245+[1]Витовка!L245+[1]Гущино!L245+[1]Дмитрово!L245+[1]Речица!L245+[1]семцы!L245</f>
        <v>0</v>
      </c>
      <c r="M245" s="55">
        <f>[1]город!M245+[1]Сетолово!M245+[1]Первомайский!M245+[1]Доманичи!M245+[1]Рамасуха!M245+'[1]Московское '!M245+'[1]Кр рог'!M245+[1]Польники!M245+[1]Баклань!M245+[1]Чопово!M245+[1]Бельково!M245+[1]Витовка!M245+[1]Гущино!M245+[1]Дмитрово!M245+[1]Речица!M245+[1]семцы!M245</f>
        <v>0</v>
      </c>
      <c r="N245" s="87">
        <v>0</v>
      </c>
    </row>
    <row r="246" spans="1:14" s="9" customFormat="1" ht="15" x14ac:dyDescent="0.25">
      <c r="A246" s="83" t="s">
        <v>157</v>
      </c>
      <c r="B246" s="55">
        <f>[1]город!B246+[1]Сетолово!B246+[1]Первомайский!B246+[1]Доманичи!B246+[1]Рамасуха!B246+'[1]Московское '!B246+'[1]Кр рог'!B246+[1]Польники!B246+[1]Баклань!B246+[1]Чопово!B246+[1]Бельково!B246+[1]Витовка!B246+[1]Гущино!B246+[1]Дмитрово!B246+[1]Речица!B246+[1]семцы!B246</f>
        <v>0</v>
      </c>
      <c r="C246" s="55"/>
      <c r="D246" s="55">
        <f>[1]город!D246+[1]Сетолово!D246+[1]Первомайский!D246+[1]Доманичи!D246+[1]Рамасуха!D246+'[1]Московское '!D246+'[1]Кр рог'!D246+[1]Польники!D246+[1]Баклань!D246+[1]Чопово!D246+[1]Бельково!D246+[1]Витовка!D246+[1]Гущино!D246+[1]Дмитрово!D246+[1]Речица!D246+[1]семцы!D246</f>
        <v>0</v>
      </c>
      <c r="E246" s="55">
        <f>[1]город!E246+[1]Сетолово!E246+[1]Первомайский!E246+[1]Доманичи!E246+[1]Рамасуха!E246+'[1]Московское '!E246+'[1]Кр рог'!E246+[1]Польники!E246+[1]Баклань!E246+[1]Чопово!E246+[1]Бельково!E246+[1]Витовка!E246+[1]Гущино!E246+[1]Дмитрово!E246+[1]Речица!E246+[1]семцы!E246</f>
        <v>0</v>
      </c>
      <c r="F246" s="55">
        <f>[1]город!F246+[1]Сетолово!F246+[1]Первомайский!F246+[1]Доманичи!F246+[1]Рамасуха!F246+'[1]Московское '!F246+'[1]Кр рог'!F246+[1]Польники!F246+[1]Баклань!F246+[1]Чопово!F246+[1]Бельково!F246+[1]Витовка!F246+[1]Гущино!F246+[1]Дмитрово!F246+[1]Речица!F246+[1]семцы!F246</f>
        <v>0</v>
      </c>
      <c r="G246" s="55"/>
      <c r="H246" s="55">
        <f>[1]город!H246+[1]Сетолово!H246+[1]Первомайский!H246+[1]Доманичи!H246+[1]Рамасуха!H246+'[1]Московское '!H246+'[1]Кр рог'!H246+[1]Польники!H246+[1]Баклань!H246+[1]Чопово!H246+[1]Бельково!H246+[1]Витовка!H246+[1]Гущино!H246+[1]Дмитрово!H246+[1]Речица!H246+[1]семцы!H246</f>
        <v>0</v>
      </c>
      <c r="I246" s="87">
        <v>0</v>
      </c>
      <c r="J246" s="87">
        <v>0</v>
      </c>
      <c r="K246" s="55">
        <f>[1]город!K246+[1]Сетолово!K246+[1]Первомайский!K246+[1]Доманичи!K246+[1]Рамасуха!K246+'[1]Московское '!K246+'[1]Кр рог'!K246+[1]Польники!K246+[1]Баклань!K246+[1]Чопово!K246+[1]Бельково!K246+[1]Витовка!K246+[1]Гущино!K246+[1]Дмитрово!K246+[1]Речица!K246+[1]семцы!K246</f>
        <v>0</v>
      </c>
      <c r="L246" s="55">
        <f>[1]город!L246+[1]Сетолово!L246+[1]Первомайский!L246+[1]Доманичи!L246+[1]Рамасуха!L246+'[1]Московское '!L246+'[1]Кр рог'!L246+[1]Польники!L246+[1]Баклань!L246+[1]Чопово!L246+[1]Бельково!L246+[1]Витовка!L246+[1]Гущино!L246+[1]Дмитрово!L246+[1]Речица!L246+[1]семцы!L246</f>
        <v>0</v>
      </c>
      <c r="M246" s="55">
        <f>[1]город!M246+[1]Сетолово!M246+[1]Первомайский!M246+[1]Доманичи!M246+[1]Рамасуха!M246+'[1]Московское '!M246+'[1]Кр рог'!M246+[1]Польники!M246+[1]Баклань!M246+[1]Чопово!M246+[1]Бельково!M246+[1]Витовка!M246+[1]Гущино!M246+[1]Дмитрово!M246+[1]Речица!M246+[1]семцы!M246</f>
        <v>0</v>
      </c>
      <c r="N246" s="87">
        <v>0</v>
      </c>
    </row>
    <row r="247" spans="1:14" s="9" customFormat="1" ht="51" x14ac:dyDescent="0.25">
      <c r="A247" s="3" t="s">
        <v>106</v>
      </c>
      <c r="B247" s="53">
        <f t="shared" ref="B247:H247" si="61">SUM(B249:B251)</f>
        <v>0</v>
      </c>
      <c r="C247" s="53">
        <f t="shared" si="61"/>
        <v>0</v>
      </c>
      <c r="D247" s="53">
        <f t="shared" si="61"/>
        <v>0</v>
      </c>
      <c r="E247" s="53">
        <f t="shared" si="61"/>
        <v>0</v>
      </c>
      <c r="F247" s="53">
        <f t="shared" si="61"/>
        <v>0</v>
      </c>
      <c r="G247" s="53">
        <f t="shared" si="61"/>
        <v>0</v>
      </c>
      <c r="H247" s="53">
        <f t="shared" si="61"/>
        <v>0</v>
      </c>
      <c r="I247" s="87">
        <v>0</v>
      </c>
      <c r="J247" s="87">
        <v>0</v>
      </c>
      <c r="K247" s="53">
        <f t="shared" ref="K247:M247" si="62">SUM(K249:K251)</f>
        <v>0</v>
      </c>
      <c r="L247" s="53">
        <f t="shared" si="62"/>
        <v>0</v>
      </c>
      <c r="M247" s="60">
        <f t="shared" si="62"/>
        <v>0</v>
      </c>
      <c r="N247" s="87">
        <v>0</v>
      </c>
    </row>
    <row r="248" spans="1:14" s="9" customFormat="1" ht="25.5" x14ac:dyDescent="0.25">
      <c r="A248" s="75" t="s">
        <v>107</v>
      </c>
      <c r="B248" s="55"/>
      <c r="C248" s="4"/>
      <c r="D248" s="40"/>
      <c r="E248" s="41"/>
      <c r="F248" s="41"/>
      <c r="G248" s="41"/>
      <c r="H248" s="41"/>
      <c r="I248" s="87"/>
      <c r="J248" s="87"/>
      <c r="K248" s="55">
        <f>[1]город!K248+[1]Сетолово!K248+[1]Первомайский!K248+[1]Доманичи!K248+[1]Рамасуха!K248+'[1]Московское '!K248+'[1]Кр рог'!K248+[1]Польники!K248+[1]Баклань!K248+[1]Чопово!K248+[1]Бельково!K248+[1]Витовка!K248+[1]Гущино!K248+[1]Дмитрово!K248+[1]Речица!K248+[1]семцы!K248</f>
        <v>0</v>
      </c>
      <c r="L248" s="55">
        <f>[1]город!L248+[1]Сетолово!L248+[1]Первомайский!L248+[1]Доманичи!L248+[1]Рамасуха!L248+'[1]Московское '!L248+'[1]Кр рог'!L248+[1]Польники!L248+[1]Баклань!L248+[1]Чопово!L248+[1]Бельково!L248+[1]Витовка!L248+[1]Гущино!L248+[1]Дмитрово!L248+[1]Речица!L248+[1]семцы!L248</f>
        <v>0</v>
      </c>
      <c r="M248" s="55">
        <f>[1]город!M248+[1]Сетолово!M248+[1]Первомайский!M248+[1]Доманичи!M248+[1]Рамасуха!M248+'[1]Московское '!M248+'[1]Кр рог'!M248+[1]Польники!M248+[1]Баклань!M248+[1]Чопово!M248+[1]Бельково!M248+[1]Витовка!M248+[1]Гущино!M248+[1]Дмитрово!M248+[1]Речица!M248+[1]семцы!M248</f>
        <v>0</v>
      </c>
      <c r="N248" s="87"/>
    </row>
    <row r="249" spans="1:14" s="9" customFormat="1" ht="25.5" x14ac:dyDescent="0.25">
      <c r="A249" s="3" t="s">
        <v>162</v>
      </c>
      <c r="B249" s="55">
        <f>[1]город!B249+[1]Сетолово!B249+[1]Первомайский!B249+[1]Доманичи!B249+[1]Рамасуха!B249+'[1]Московское '!B249+'[1]Кр рог'!B249+[1]Польники!B249+[1]Баклань!B249+[1]Чопово!B249+[1]Бельково!B249+[1]Витовка!B249+[1]Гущино!B249+[1]Дмитрово!B249+[1]Речица!B249+[1]семцы!B249</f>
        <v>0</v>
      </c>
      <c r="C249" s="55"/>
      <c r="D249" s="55">
        <f>[1]город!D249+[1]Сетолово!D249+[1]Первомайский!D249+[1]Доманичи!D249+[1]Рамасуха!D249+'[1]Московское '!D249+'[1]Кр рог'!D249+[1]Польники!D249+[1]Баклань!D249+[1]Чопово!D249+[1]Бельково!D249+[1]Витовка!D249+[1]Гущино!D249+[1]Дмитрово!D249+[1]Речица!D249+[1]семцы!D249</f>
        <v>0</v>
      </c>
      <c r="E249" s="55">
        <f>[1]город!E249+[1]Сетолово!E249+[1]Первомайский!E249+[1]Доманичи!E249+[1]Рамасуха!E249+'[1]Московское '!E249+'[1]Кр рог'!E249+[1]Польники!E249+[1]Баклань!E249+[1]Чопово!E249+[1]Бельково!E249+[1]Витовка!E249+[1]Гущино!E249+[1]Дмитрово!E249+[1]Речица!E249+[1]семцы!E249</f>
        <v>0</v>
      </c>
      <c r="F249" s="55">
        <f>[1]город!F249+[1]Сетолово!F249+[1]Первомайский!F249+[1]Доманичи!F249+[1]Рамасуха!F249+'[1]Московское '!F249+'[1]Кр рог'!F249+[1]Польники!F249+[1]Баклань!F249+[1]Чопово!F249+[1]Бельково!F249+[1]Витовка!F249+[1]Гущино!F249+[1]Дмитрово!F249+[1]Речица!F249+[1]семцы!F249</f>
        <v>0</v>
      </c>
      <c r="G249" s="55"/>
      <c r="H249" s="55">
        <f>[1]город!H249+[1]Сетолово!H249+[1]Первомайский!H249+[1]Доманичи!H249+[1]Рамасуха!H249+'[1]Московское '!H249+'[1]Кр рог'!H249+[1]Польники!H249+[1]Баклань!H249+[1]Чопово!H249+[1]Бельково!H249+[1]Витовка!H249+[1]Гущино!H249+[1]Дмитрово!H249+[1]Речица!H249+[1]семцы!H249</f>
        <v>0</v>
      </c>
      <c r="I249" s="87">
        <v>0</v>
      </c>
      <c r="J249" s="87">
        <v>0</v>
      </c>
      <c r="K249" s="55">
        <f>[1]город!K249+[1]Сетолово!K249+[1]Первомайский!K249+[1]Доманичи!K249+[1]Рамасуха!K249+'[1]Московское '!K249+'[1]Кр рог'!K249+[1]Польники!K249+[1]Баклань!K249+[1]Чопово!K249+[1]Бельково!K249+[1]Витовка!K249+[1]Гущино!K249+[1]Дмитрово!K249+[1]Речица!K249+[1]семцы!K249</f>
        <v>0</v>
      </c>
      <c r="L249" s="55">
        <f>[1]город!L249+[1]Сетолово!L249+[1]Первомайский!L249+[1]Доманичи!L249+[1]Рамасуха!L249+'[1]Московское '!L249+'[1]Кр рог'!L249+[1]Польники!L249+[1]Баклань!L249+[1]Чопово!L249+[1]Бельково!L249+[1]Витовка!L249+[1]Гущино!L249+[1]Дмитрово!L249+[1]Речица!L249+[1]семцы!L249</f>
        <v>0</v>
      </c>
      <c r="M249" s="55">
        <f>[1]город!M249+[1]Сетолово!M249+[1]Первомайский!M249+[1]Доманичи!M249+[1]Рамасуха!M249+'[1]Московское '!M249+'[1]Кр рог'!M249+[1]Польники!M249+[1]Баклань!M249+[1]Чопово!M249+[1]Бельково!M249+[1]Витовка!M249+[1]Гущино!M249+[1]Дмитрово!M249+[1]Речица!M249+[1]семцы!M249</f>
        <v>0</v>
      </c>
      <c r="N249" s="87">
        <v>0</v>
      </c>
    </row>
    <row r="250" spans="1:14" s="9" customFormat="1" ht="15" x14ac:dyDescent="0.25">
      <c r="A250" s="3"/>
      <c r="B250" s="55">
        <f>[1]город!B250+[1]Сетолово!B250+[1]Первомайский!B250+[1]Доманичи!B250+[1]Рамасуха!B250+'[1]Московское '!B250+'[1]Кр рог'!B250+[1]Польники!B250+[1]Баклань!B250+[1]Чопово!B250+[1]Бельково!B250+[1]Витовка!B250+[1]Гущино!B250+[1]Дмитрово!B250+[1]Речица!B250+[1]семцы!B250</f>
        <v>0</v>
      </c>
      <c r="C250" s="55"/>
      <c r="D250" s="55">
        <f>[1]город!D250+[1]Сетолово!D250+[1]Первомайский!D250+[1]Доманичи!D250+[1]Рамасуха!D250+'[1]Московское '!D250+'[1]Кр рог'!D250+[1]Польники!D250+[1]Баклань!D250+[1]Чопово!D250+[1]Бельково!D250+[1]Витовка!D250+[1]Гущино!D250+[1]Дмитрово!D250+[1]Речица!D250+[1]семцы!D250</f>
        <v>0</v>
      </c>
      <c r="E250" s="55">
        <f>[1]город!E250+[1]Сетолово!E250+[1]Первомайский!E250+[1]Доманичи!E250+[1]Рамасуха!E250+'[1]Московское '!E250+'[1]Кр рог'!E250+[1]Польники!E250+[1]Баклань!E250+[1]Чопово!E250+[1]Бельково!E250+[1]Витовка!E250+[1]Гущино!E250+[1]Дмитрово!E250+[1]Речица!E250+[1]семцы!E250</f>
        <v>0</v>
      </c>
      <c r="F250" s="55">
        <f>[1]город!F250+[1]Сетолово!F250+[1]Первомайский!F250+[1]Доманичи!F250+[1]Рамасуха!F250+'[1]Московское '!F250+'[1]Кр рог'!F250+[1]Польники!F250+[1]Баклань!F250+[1]Чопово!F250+[1]Бельково!F250+[1]Витовка!F250+[1]Гущино!F250+[1]Дмитрово!F250+[1]Речица!F250+[1]семцы!F250</f>
        <v>0</v>
      </c>
      <c r="G250" s="55"/>
      <c r="H250" s="55">
        <f>[1]город!H250+[1]Сетолово!H250+[1]Первомайский!H250+[1]Доманичи!H250+[1]Рамасуха!H250+'[1]Московское '!H250+'[1]Кр рог'!H250+[1]Польники!H250+[1]Баклань!H250+[1]Чопово!H250+[1]Бельково!H250+[1]Витовка!H250+[1]Гущино!H250+[1]Дмитрово!H250+[1]Речица!H250+[1]семцы!H250</f>
        <v>0</v>
      </c>
      <c r="I250" s="87">
        <v>0</v>
      </c>
      <c r="J250" s="87">
        <v>0</v>
      </c>
      <c r="K250" s="55">
        <f>[1]город!K250+[1]Сетолово!K250+[1]Первомайский!K250+[1]Доманичи!K250+[1]Рамасуха!K250+'[1]Московское '!K250+'[1]Кр рог'!K250+[1]Польники!K250+[1]Баклань!K250+[1]Чопово!K250+[1]Бельково!K250+[1]Витовка!K250+[1]Гущино!K250+[1]Дмитрово!K250+[1]Речица!K250+[1]семцы!K250</f>
        <v>0</v>
      </c>
      <c r="L250" s="55">
        <f>[1]город!L250+[1]Сетолово!L250+[1]Первомайский!L250+[1]Доманичи!L250+[1]Рамасуха!L250+'[1]Московское '!L250+'[1]Кр рог'!L250+[1]Польники!L250+[1]Баклань!L250+[1]Чопово!L250+[1]Бельково!L250+[1]Витовка!L250+[1]Гущино!L250+[1]Дмитрово!L250+[1]Речица!L250+[1]семцы!L250</f>
        <v>0</v>
      </c>
      <c r="M250" s="55">
        <f>[1]город!M250+[1]Сетолово!M250+[1]Первомайский!M250+[1]Доманичи!M250+[1]Рамасуха!M250+'[1]Московское '!M250+'[1]Кр рог'!M250+[1]Польники!M250+[1]Баклань!M250+[1]Чопово!M250+[1]Бельково!M250+[1]Витовка!M250+[1]Гущино!M250+[1]Дмитрово!M250+[1]Речица!M250+[1]семцы!M250</f>
        <v>0</v>
      </c>
      <c r="N250" s="87">
        <v>0</v>
      </c>
    </row>
    <row r="251" spans="1:14" s="9" customFormat="1" ht="15" x14ac:dyDescent="0.25">
      <c r="A251" s="3"/>
      <c r="B251" s="55">
        <f>[1]город!B251+[1]Сетолово!B251+[1]Первомайский!B251+[1]Доманичи!B251+[1]Рамасуха!B251+'[1]Московское '!B251+'[1]Кр рог'!B251+[1]Польники!B251+[1]Баклань!B251+[1]Чопово!B251+[1]Бельково!B251+[1]Витовка!B251+[1]Гущино!B251+[1]Дмитрово!B251+[1]Речица!B251+[1]семцы!B251</f>
        <v>0</v>
      </c>
      <c r="C251" s="55"/>
      <c r="D251" s="55">
        <f>[1]город!D251+[1]Сетолово!D251+[1]Первомайский!D251+[1]Доманичи!D251+[1]Рамасуха!D251+'[1]Московское '!D251+'[1]Кр рог'!D251+[1]Польники!D251+[1]Баклань!D251+[1]Чопово!D251+[1]Бельково!D251+[1]Витовка!D251+[1]Гущино!D251+[1]Дмитрово!D251+[1]Речица!D251+[1]семцы!D251</f>
        <v>0</v>
      </c>
      <c r="E251" s="55">
        <f>[1]город!E251+[1]Сетолово!E251+[1]Первомайский!E251+[1]Доманичи!E251+[1]Рамасуха!E251+'[1]Московское '!E251+'[1]Кр рог'!E251+[1]Польники!E251+[1]Баклань!E251+[1]Чопово!E251+[1]Бельково!E251+[1]Витовка!E251+[1]Гущино!E251+[1]Дмитрово!E251+[1]Речица!E251+[1]семцы!E251</f>
        <v>0</v>
      </c>
      <c r="F251" s="55">
        <f>[1]город!F251+[1]Сетолово!F251+[1]Первомайский!F251+[1]Доманичи!F251+[1]Рамасуха!F251+'[1]Московское '!F251+'[1]Кр рог'!F251+[1]Польники!F251+[1]Баклань!F251+[1]Чопово!F251+[1]Бельково!F251+[1]Витовка!F251+[1]Гущино!F251+[1]Дмитрово!F251+[1]Речица!F251+[1]семцы!F251</f>
        <v>0</v>
      </c>
      <c r="G251" s="55"/>
      <c r="H251" s="55">
        <f>[1]город!H251+[1]Сетолово!H251+[1]Первомайский!H251+[1]Доманичи!H251+[1]Рамасуха!H251+'[1]Московское '!H251+'[1]Кр рог'!H251+[1]Польники!H251+[1]Баклань!H251+[1]Чопово!H251+[1]Бельково!H251+[1]Витовка!H251+[1]Гущино!H251+[1]Дмитрово!H251+[1]Речица!H251+[1]семцы!H251</f>
        <v>0</v>
      </c>
      <c r="I251" s="87">
        <v>0</v>
      </c>
      <c r="J251" s="87">
        <v>0</v>
      </c>
      <c r="K251" s="55">
        <f>[1]город!K251+[1]Сетолово!K251+[1]Первомайский!K251+[1]Доманичи!K251+[1]Рамасуха!K251+'[1]Московское '!K251+'[1]Кр рог'!K251+[1]Польники!K251+[1]Баклань!K251+[1]Чопово!K251+[1]Бельково!K251+[1]Витовка!K251+[1]Гущино!K251+[1]Дмитрово!K251+[1]Речица!K251+[1]семцы!K251</f>
        <v>0</v>
      </c>
      <c r="L251" s="55">
        <f>[1]город!L251+[1]Сетолово!L251+[1]Первомайский!L251+[1]Доманичи!L251+[1]Рамасуха!L251+'[1]Московское '!L251+'[1]Кр рог'!L251+[1]Польники!L251+[1]Баклань!L251+[1]Чопово!L251+[1]Бельково!L251+[1]Витовка!L251+[1]Гущино!L251+[1]Дмитрово!L251+[1]Речица!L251+[1]семцы!L251</f>
        <v>0</v>
      </c>
      <c r="M251" s="55">
        <f>[1]город!M251+[1]Сетолово!M251+[1]Первомайский!M251+[1]Доманичи!M251+[1]Рамасуха!M251+'[1]Московское '!M251+'[1]Кр рог'!M251+[1]Польники!M251+[1]Баклань!M251+[1]Чопово!M251+[1]Бельково!M251+[1]Витовка!M251+[1]Гущино!M251+[1]Дмитрово!M251+[1]Речица!M251+[1]семцы!M251</f>
        <v>0</v>
      </c>
      <c r="N251" s="87">
        <v>0</v>
      </c>
    </row>
    <row r="252" spans="1:14" s="9" customFormat="1" ht="25.5" x14ac:dyDescent="0.25">
      <c r="A252" s="3" t="s">
        <v>108</v>
      </c>
      <c r="B252" s="55">
        <f>[1]город!B252+[1]Сетолово!B252+[1]Первомайский!B252+[1]Доманичи!B252+[1]Рамасуха!B252+'[1]Московское '!B252+'[1]Кр рог'!B252+[1]Польники!B252+[1]Баклань!B252+[1]Чопово!B252+[1]Бельково!B252+[1]Витовка!B252+[1]Гущино!B252+[1]Дмитрово!B252+[1]Речица!B252+[1]семцы!B252</f>
        <v>0</v>
      </c>
      <c r="C252" s="55"/>
      <c r="D252" s="55">
        <f>[1]город!D252+[1]Сетолово!D252+[1]Первомайский!D252+[1]Доманичи!D252+[1]Рамасуха!D252+'[1]Московское '!D252+'[1]Кр рог'!D252+[1]Польники!D252+[1]Баклань!D252+[1]Чопово!D252+[1]Бельково!D252+[1]Витовка!D252+[1]Гущино!D252+[1]Дмитрово!D252+[1]Речица!D252+[1]семцы!D252</f>
        <v>0</v>
      </c>
      <c r="E252" s="55">
        <f>[1]город!E252+[1]Сетолово!E252+[1]Первомайский!E252+[1]Доманичи!E252+[1]Рамасуха!E252+'[1]Московское '!E252+'[1]Кр рог'!E252+[1]Польники!E252+[1]Баклань!E252+[1]Чопово!E252+[1]Бельково!E252+[1]Витовка!E252+[1]Гущино!E252+[1]Дмитрово!E252+[1]Речица!E252+[1]семцы!E252</f>
        <v>0</v>
      </c>
      <c r="F252" s="55">
        <f>[1]город!F252+[1]Сетолово!F252+[1]Первомайский!F252+[1]Доманичи!F252+[1]Рамасуха!F252+'[1]Московское '!F252+'[1]Кр рог'!F252+[1]Польники!F252+[1]Баклань!F252+[1]Чопово!F252+[1]Бельково!F252+[1]Витовка!F252+[1]Гущино!F252+[1]Дмитрово!F252+[1]Речица!F252+[1]семцы!F252</f>
        <v>0</v>
      </c>
      <c r="G252" s="55"/>
      <c r="H252" s="55">
        <f>[1]город!H252+[1]Сетолово!H252+[1]Первомайский!H252+[1]Доманичи!H252+[1]Рамасуха!H252+'[1]Московское '!H252+'[1]Кр рог'!H252+[1]Польники!H252+[1]Баклань!H252+[1]Чопово!H252+[1]Бельково!H252+[1]Витовка!H252+[1]Гущино!H252+[1]Дмитрово!H252+[1]Речица!H252+[1]семцы!H252</f>
        <v>0</v>
      </c>
      <c r="I252" s="87">
        <v>0</v>
      </c>
      <c r="J252" s="87">
        <v>0</v>
      </c>
      <c r="K252" s="55">
        <f>[1]город!K252+[1]Сетолово!K252+[1]Первомайский!K252+[1]Доманичи!K252+[1]Рамасуха!K252+'[1]Московское '!K252+'[1]Кр рог'!K252+[1]Польники!K252+[1]Баклань!K252+[1]Чопово!K252+[1]Бельково!K252+[1]Витовка!K252+[1]Гущино!K252+[1]Дмитрово!K252+[1]Речица!K252+[1]семцы!K252</f>
        <v>0</v>
      </c>
      <c r="L252" s="55">
        <f>[1]город!L252+[1]Сетолово!L252+[1]Первомайский!L252+[1]Доманичи!L252+[1]Рамасуха!L252+'[1]Московское '!L252+'[1]Кр рог'!L252+[1]Польники!L252+[1]Баклань!L252+[1]Чопово!L252+[1]Бельково!L252+[1]Витовка!L252+[1]Гущино!L252+[1]Дмитрово!L252+[1]Речица!L252+[1]семцы!L252</f>
        <v>0</v>
      </c>
      <c r="M252" s="55">
        <f>[1]город!M252+[1]Сетолово!M252+[1]Первомайский!M252+[1]Доманичи!M252+[1]Рамасуха!M252+'[1]Московское '!M252+'[1]Кр рог'!M252+[1]Польники!M252+[1]Баклань!M252+[1]Чопово!M252+[1]Бельково!M252+[1]Витовка!M252+[1]Гущино!M252+[1]Дмитрово!M252+[1]Речица!M252+[1]семцы!M252</f>
        <v>0</v>
      </c>
      <c r="N252" s="87">
        <v>0</v>
      </c>
    </row>
    <row r="253" spans="1:14" ht="63.75" x14ac:dyDescent="0.25">
      <c r="A253" s="3" t="s">
        <v>109</v>
      </c>
      <c r="B253" s="4">
        <f>SUM(B255:B264)</f>
        <v>7696.6</v>
      </c>
      <c r="C253" s="4">
        <f t="shared" ref="C253:H253" si="63">SUM(C255:C264)</f>
        <v>0</v>
      </c>
      <c r="D253" s="4">
        <f>SUM(D255:D264)</f>
        <v>6116.2999999999993</v>
      </c>
      <c r="E253" s="4">
        <f t="shared" si="63"/>
        <v>6883</v>
      </c>
      <c r="F253" s="4">
        <f t="shared" si="63"/>
        <v>5906.6</v>
      </c>
      <c r="G253" s="4">
        <f t="shared" si="63"/>
        <v>0</v>
      </c>
      <c r="H253" s="4">
        <f t="shared" si="63"/>
        <v>6883</v>
      </c>
      <c r="I253" s="87">
        <f t="shared" ref="I253:I280" si="64">F253/E253</f>
        <v>0.85814325148917625</v>
      </c>
      <c r="J253" s="87">
        <f t="shared" ref="J253:J302" si="65">H253/B253</f>
        <v>0.89429098563001841</v>
      </c>
      <c r="K253" s="53">
        <f>SUM(K255:K264)</f>
        <v>8214.7000000000007</v>
      </c>
      <c r="L253" s="53">
        <f t="shared" ref="L253:M253" si="66">SUM(L255:L264)</f>
        <v>8321.5</v>
      </c>
      <c r="M253" s="53">
        <f t="shared" si="66"/>
        <v>8400.9</v>
      </c>
      <c r="N253" s="87">
        <f t="shared" ref="N253:N302" si="67">K253/H253</f>
        <v>1.1934766816795004</v>
      </c>
    </row>
    <row r="254" spans="1:14" ht="25.5" x14ac:dyDescent="0.25">
      <c r="A254" s="90" t="s">
        <v>110</v>
      </c>
      <c r="B254" s="55"/>
      <c r="C254" s="4"/>
      <c r="D254" s="4"/>
      <c r="E254" s="4"/>
      <c r="F254" s="4"/>
      <c r="G254" s="4"/>
      <c r="H254" s="4"/>
      <c r="I254" s="87">
        <v>0</v>
      </c>
      <c r="J254" s="87">
        <v>0</v>
      </c>
      <c r="K254" s="55">
        <f>[1]город!K254+[1]Сетолово!K254+[1]Первомайский!K254+[1]Доманичи!K254+[1]Рамасуха!K254+'[1]Московское '!K254+'[1]Кр рог'!K254+[1]Польники!K254+[1]Баклань!K254+[1]Чопово!K254+[1]Бельково!K254+[1]Витовка!K254+[1]Гущино!K254+[1]Дмитрово!K254+[1]Речица!K254+[1]семцы!K254</f>
        <v>0</v>
      </c>
      <c r="L254" s="53"/>
      <c r="M254" s="60"/>
      <c r="N254" s="87">
        <v>0</v>
      </c>
    </row>
    <row r="255" spans="1:14" ht="15" x14ac:dyDescent="0.25">
      <c r="A255" s="3" t="s">
        <v>274</v>
      </c>
      <c r="B255" s="53"/>
      <c r="C255" s="4"/>
      <c r="D255" s="4"/>
      <c r="E255" s="4">
        <v>119.7</v>
      </c>
      <c r="F255" s="4">
        <v>119.7</v>
      </c>
      <c r="G255" s="4"/>
      <c r="H255" s="4">
        <v>119.7</v>
      </c>
      <c r="I255" s="87">
        <f t="shared" si="64"/>
        <v>1</v>
      </c>
      <c r="J255" s="87">
        <v>0</v>
      </c>
      <c r="K255" s="55"/>
      <c r="L255" s="55"/>
      <c r="M255" s="55"/>
      <c r="N255" s="87">
        <f t="shared" si="67"/>
        <v>0</v>
      </c>
    </row>
    <row r="256" spans="1:14" ht="15" x14ac:dyDescent="0.25">
      <c r="A256" s="3" t="s">
        <v>275</v>
      </c>
      <c r="B256" s="53">
        <v>41.7</v>
      </c>
      <c r="C256" s="4"/>
      <c r="D256" s="4">
        <v>51</v>
      </c>
      <c r="E256" s="4">
        <v>61</v>
      </c>
      <c r="F256" s="4">
        <v>47.7</v>
      </c>
      <c r="G256" s="4"/>
      <c r="H256" s="4">
        <v>61</v>
      </c>
      <c r="I256" s="87">
        <f t="shared" si="64"/>
        <v>0.78196721311475414</v>
      </c>
      <c r="J256" s="87">
        <f t="shared" si="65"/>
        <v>1.4628297362110312</v>
      </c>
      <c r="K256" s="55">
        <v>110</v>
      </c>
      <c r="L256" s="55">
        <v>110</v>
      </c>
      <c r="M256" s="55">
        <v>110</v>
      </c>
      <c r="N256" s="87">
        <f t="shared" si="67"/>
        <v>1.8032786885245902</v>
      </c>
    </row>
    <row r="257" spans="1:504" ht="15" x14ac:dyDescent="0.25">
      <c r="A257" s="3"/>
      <c r="B257" s="55">
        <f>[1]город!B257+[1]Сетолово!B257+[1]Первомайский!B257+[1]Доманичи!B257+[1]Рамасуха!B257+'[1]Московское '!B257+'[1]Кр рог'!B257+[1]Польники!B257+[1]Баклань!B257+[1]Чопово!B257+[1]Бельково!B257+[1]Витовка!B257+[1]Гущино!B257+[1]Дмитрово!B257+[1]Речица!B257+[1]семцы!B257</f>
        <v>0</v>
      </c>
      <c r="C257" s="55"/>
      <c r="D257" s="55">
        <f>[1]город!D257+[1]Сетолово!D257+[1]Первомайский!D257+[1]Доманичи!D257+[1]Рамасуха!D257+'[1]Московское '!D257+'[1]Кр рог'!D257+[1]Польники!D257+[1]Баклань!D257+[1]Чопово!D257+[1]Бельково!D257+[1]Витовка!D257+[1]Гущино!D257+[1]Дмитрово!D257+[1]Речица!D257+[1]семцы!D257</f>
        <v>0</v>
      </c>
      <c r="E257" s="55">
        <f>[1]город!E257+[1]Сетолово!E257+[1]Первомайский!E257+[1]Доманичи!E257+[1]Рамасуха!E257+'[1]Московское '!E257+'[1]Кр рог'!E257+[1]Польники!E257+[1]Баклань!E257+[1]Чопово!E257+[1]Бельково!E257+[1]Витовка!E257+[1]Гущино!E257+[1]Дмитрово!E257+[1]Речица!E257+[1]семцы!E257</f>
        <v>0</v>
      </c>
      <c r="F257" s="55">
        <f>[1]город!F257+[1]Сетолово!F257+[1]Первомайский!F257+[1]Доманичи!F257+[1]Рамасуха!F257+'[1]Московское '!F257+'[1]Кр рог'!F257+[1]Польники!F257+[1]Баклань!F257+[1]Чопово!F257+[1]Бельково!F257+[1]Витовка!F257+[1]Гущино!F257+[1]Дмитрово!F257+[1]Речица!F257+[1]семцы!F257</f>
        <v>0</v>
      </c>
      <c r="G257" s="55"/>
      <c r="H257" s="55">
        <f>[1]город!H257+[1]Сетолово!H257+[1]Первомайский!H257+[1]Доманичи!H257+[1]Рамасуха!H257+'[1]Московское '!H257+'[1]Кр рог'!H257+[1]Польники!H257+[1]Баклань!H257+[1]Чопово!H257+[1]Бельково!H257+[1]Витовка!H257+[1]Гущино!H257+[1]Дмитрово!H257+[1]Речица!H257+[1]семцы!H257</f>
        <v>0</v>
      </c>
      <c r="I257" s="87">
        <v>0</v>
      </c>
      <c r="J257" s="87">
        <v>0</v>
      </c>
      <c r="K257" s="55"/>
      <c r="L257" s="55"/>
      <c r="M257" s="55"/>
      <c r="N257" s="87">
        <v>0</v>
      </c>
    </row>
    <row r="258" spans="1:504" ht="15" x14ac:dyDescent="0.25">
      <c r="A258" s="3" t="s">
        <v>276</v>
      </c>
      <c r="B258" s="55">
        <f>[1]город!B258+[1]Сетолово!B258+[1]Первомайский!B258+[1]Доманичи!B258+[1]Рамасуха!B258+'[1]Московское '!B258+'[1]Кр рог'!B258+[1]Польники!B258+[1]Баклань!B258+[1]Чопово!B258+[1]Бельково!B258+[1]Витовка!B258+[1]Гущино!B258+[1]Дмитрово!B258+[1]Речица!B258+[1]семцы!B258</f>
        <v>0</v>
      </c>
      <c r="C258" s="55"/>
      <c r="D258" s="55">
        <v>210</v>
      </c>
      <c r="E258" s="55">
        <f>[1]город!E258+[1]Сетолово!E258+[1]Первомайский!E258+[1]Доманичи!E258+[1]Рамасуха!E258+'[1]Московское '!E258+'[1]Кр рог'!E258+[1]Польники!E258+[1]Баклань!E258+[1]Чопово!E258+[1]Бельково!E258+[1]Витовка!E258+[1]Гущино!E258+[1]Дмитрово!E258+[1]Речица!E258+[1]семцы!E258</f>
        <v>0</v>
      </c>
      <c r="F258" s="55">
        <f>[1]город!F258+[1]Сетолово!F258+[1]Первомайский!F258+[1]Доманичи!F258+[1]Рамасуха!F258+'[1]Московское '!F258+'[1]Кр рог'!F258+[1]Польники!F258+[1]Баклань!F258+[1]Чопово!F258+[1]Бельково!F258+[1]Витовка!F258+[1]Гущино!F258+[1]Дмитрово!F258+[1]Речица!F258+[1]семцы!F258</f>
        <v>0</v>
      </c>
      <c r="G258" s="55"/>
      <c r="H258" s="55">
        <f>[1]город!H258+[1]Сетолово!H258+[1]Первомайский!H258+[1]Доманичи!H258+[1]Рамасуха!H258+'[1]Московское '!H258+'[1]Кр рог'!H258+[1]Польники!H258+[1]Баклань!H258+[1]Чопово!H258+[1]Бельково!H258+[1]Витовка!H258+[1]Гущино!H258+[1]Дмитрово!H258+[1]Речица!H258+[1]семцы!H258</f>
        <v>0</v>
      </c>
      <c r="I258" s="87">
        <v>0</v>
      </c>
      <c r="J258" s="87">
        <v>0</v>
      </c>
      <c r="K258" s="55"/>
      <c r="L258" s="55"/>
      <c r="M258" s="55"/>
      <c r="N258" s="87">
        <v>0</v>
      </c>
    </row>
    <row r="259" spans="1:504" ht="15" x14ac:dyDescent="0.25">
      <c r="A259" s="3" t="s">
        <v>277</v>
      </c>
      <c r="B259" s="55">
        <f>[1]город!B259+[1]Сетолово!B259+[1]Первомайский!B259+[1]Доманичи!B259+[1]Рамасуха!B259+'[1]Московское '!B259+'[1]Кр рог'!B259+[1]Польники!B259+[1]Баклань!B259+[1]Чопово!B259+[1]Бельково!B259+[1]Витовка!B259+[1]Гущино!B259+[1]Дмитрово!B259+[1]Речица!B259+[1]семцы!B259</f>
        <v>1500</v>
      </c>
      <c r="C259" s="4"/>
      <c r="D259" s="55">
        <f>[1]город!D259+[1]Сетолово!D259+[1]Первомайский!D259+[1]Доманичи!D259+[1]Рамасуха!D259+'[1]Московское '!D259+'[1]Кр рог'!D259+[1]Польники!D259+[1]Баклань!D259+[1]Чопово!D259+[1]Бельково!D259+[1]Витовка!D259+[1]Гущино!D259+[1]Дмитрово!D259+[1]Речица!D259+[1]семцы!D259</f>
        <v>1500</v>
      </c>
      <c r="E259" s="267">
        <f>[1]город!E259+[1]Сетолово!E259+[1]Первомайский!E259+[1]Доманичи!E259+[1]Рамасуха!E259+'[1]Московское '!E259+'[1]Кр рог'!E259+[1]Польники!E259+[1]Баклань!E259+[1]Чопово!E259+[1]Бельково!E259+[1]Витовка!E259+[1]Гущино!E259+[1]Дмитрово!E259+[1]Речица!E259+[1]семцы!E259</f>
        <v>1500</v>
      </c>
      <c r="F259" s="55">
        <f>[1]город!F259+[1]Сетолово!F259+[1]Первомайский!F259+[1]Доманичи!F259+[1]Рамасуха!F259+'[1]Московское '!F259+'[1]Кр рог'!F259+[1]Польники!F259+[1]Баклань!F259+[1]Чопово!F259+[1]Бельково!F259+[1]Витовка!F259+[1]Гущино!F259+[1]Дмитрово!F259+[1]Речица!F259+[1]семцы!F259</f>
        <v>1125</v>
      </c>
      <c r="G259" s="4"/>
      <c r="H259" s="55">
        <f>[1]город!H259+[1]Сетолово!H259+[1]Первомайский!H259+[1]Доманичи!H259+[1]Рамасуха!H259+'[1]Московское '!H259+'[1]Кр рог'!H259+[1]Польники!H259+[1]Баклань!H259+[1]Чопово!H259+[1]Бельково!H259+[1]Витовка!H259+[1]Гущино!H259+[1]Дмитрово!H259+[1]Речица!H259+[1]семцы!H259</f>
        <v>1500</v>
      </c>
      <c r="I259" s="87">
        <f t="shared" si="64"/>
        <v>0.75</v>
      </c>
      <c r="J259" s="87">
        <f t="shared" si="65"/>
        <v>1</v>
      </c>
      <c r="K259" s="55">
        <f>[1]город!K259+[1]Сетолово!K259+[1]Первомайский!K259+[1]Доманичи!K259+[1]Рамасуха!K259+'[1]Московское '!K259+'[1]Кр рог'!K259+[1]Польники!K259+[1]Баклань!K259+[1]Чопово!K259+[1]Бельково!K259+[1]Витовка!K259+[1]Гущино!K259+[1]Дмитрово!K259+[1]Речица!K259+[1]семцы!K259</f>
        <v>1500</v>
      </c>
      <c r="L259" s="55">
        <f>[1]город!L259+[1]Сетолово!L259+[1]Первомайский!L259+[1]Доманичи!L259+[1]Рамасуха!L259+'[1]Московское '!L259+'[1]Кр рог'!L259+[1]Польники!L259+[1]Баклань!L259+[1]Чопово!L259+[1]Бельково!L259+[1]Витовка!L259+[1]Гущино!L259+[1]Дмитрово!L259+[1]Речица!L259+[1]семцы!L259</f>
        <v>1500</v>
      </c>
      <c r="M259" s="55">
        <f>[1]город!M259+[1]Сетолово!M259+[1]Первомайский!M259+[1]Доманичи!M259+[1]Рамасуха!M259+'[1]Московское '!M259+'[1]Кр рог'!M259+[1]Польники!M259+[1]Баклань!M259+[1]Чопово!M259+[1]Бельково!M259+[1]Витовка!M259+[1]Гущино!M259+[1]Дмитрово!M259+[1]Речица!M259+[1]семцы!M259</f>
        <v>1500</v>
      </c>
      <c r="N259" s="87">
        <f t="shared" si="67"/>
        <v>1</v>
      </c>
    </row>
    <row r="260" spans="1:504" ht="15" x14ac:dyDescent="0.25">
      <c r="A260" s="3" t="s">
        <v>278</v>
      </c>
      <c r="B260" s="55">
        <f>[1]город!B260+[1]Сетолово!B260+[1]Первомайский!B260+[1]Доманичи!B260+[1]Рамасуха!B260+'[1]Московское '!B260+'[1]Кр рог'!B260+[1]Польники!B260+[1]Баклань!B260+[1]Чопово!B260+[1]Бельково!B260+[1]Витовка!B260+[1]Гущино!B260+[1]Дмитрово!B260+[1]Речица!B260+[1]семцы!B260</f>
        <v>166.9</v>
      </c>
      <c r="C260" s="4"/>
      <c r="D260" s="55">
        <f>[1]город!D260+[1]Сетолово!D260+[1]Первомайский!D260+[1]Доманичи!D260+[1]Рамасуха!D260+'[1]Московское '!D260+'[1]Кр рог'!D260+[1]Польники!D260+[1]Баклань!D260+[1]Чопово!D260+[1]Бельково!D260+[1]Витовка!D260+[1]Гущино!D260+[1]Дмитрово!D260+[1]Речица!D260+[1]семцы!D260</f>
        <v>174.1</v>
      </c>
      <c r="E260" s="55">
        <f>[1]город!E260+[1]Сетолово!E260+[1]Первомайский!E260+[1]Доманичи!E260+[1]Рамасуха!E260+'[1]Московское '!E260+'[1]Кр рог'!E260+[1]Польники!E260+[1]Баклань!E260+[1]Чопово!E260+[1]Бельково!E260+[1]Витовка!E260+[1]Гущино!E260+[1]Дмитрово!E260+[1]Речица!E260+[1]семцы!E260</f>
        <v>174.1</v>
      </c>
      <c r="F260" s="55">
        <f>[1]город!F260+[1]Сетолово!F260+[1]Первомайский!F260+[1]Доманичи!F260+[1]Рамасуха!F260+'[1]Московское '!F260+'[1]Кр рог'!F260+[1]Польники!F260+[1]Баклань!F260+[1]Чопово!F260+[1]Бельково!F260+[1]Витовка!F260+[1]Гущино!F260+[1]Дмитрово!F260+[1]Речица!F260+[1]семцы!F260</f>
        <v>141.19999999999999</v>
      </c>
      <c r="G260" s="4"/>
      <c r="H260" s="55">
        <f>[1]город!H260+[1]Сетолово!H260+[1]Первомайский!H260+[1]Доманичи!H260+[1]Рамасуха!H260+'[1]Московское '!H260+'[1]Кр рог'!H260+[1]Польники!H260+[1]Баклань!H260+[1]Чопово!H260+[1]Бельково!H260+[1]Витовка!H260+[1]Гущино!H260+[1]Дмитрово!H260+[1]Речица!H260+[1]семцы!H260</f>
        <v>174.1</v>
      </c>
      <c r="I260" s="87">
        <f t="shared" si="64"/>
        <v>0.81102814474439977</v>
      </c>
      <c r="J260" s="87">
        <f t="shared" si="65"/>
        <v>1.0431396045536248</v>
      </c>
      <c r="K260" s="55">
        <f>[1]город!K260+[1]Сетолово!K260+[1]Первомайский!K260+[1]Доманичи!K260+[1]Рамасуха!K260+'[1]Московское '!K260+'[1]Кр рог'!K260+[1]Польники!K260+[1]Баклань!K260+[1]Чопово!K260+[1]Бельково!K260+[1]Витовка!K260+[1]Гущино!K260+[1]Дмитрово!K260+[1]Речица!K260+[1]семцы!K260</f>
        <v>181.5</v>
      </c>
      <c r="L260" s="55">
        <f>[1]город!L260+[1]Сетолово!L260+[1]Первомайский!L260+[1]Доманичи!L260+[1]Рамасуха!L260+'[1]Московское '!L260+'[1]Кр рог'!L260+[1]Польники!L260+[1]Баклань!L260+[1]Чопово!L260+[1]Бельково!L260+[1]Витовка!L260+[1]Гущино!L260+[1]Дмитрово!L260+[1]Речица!L260+[1]семцы!L260</f>
        <v>189.3</v>
      </c>
      <c r="M260" s="55">
        <f>[1]город!M260+[1]Сетолово!M260+[1]Первомайский!M260+[1]Доманичи!M260+[1]Рамасуха!M260+'[1]Московское '!M260+'[1]Кр рог'!M260+[1]Польники!M260+[1]Баклань!M260+[1]Чопово!M260+[1]Бельково!M260+[1]Витовка!M260+[1]Гущино!M260+[1]Дмитрово!M260+[1]Речица!M260+[1]семцы!M260</f>
        <v>189.3</v>
      </c>
      <c r="N260" s="87">
        <f t="shared" si="67"/>
        <v>1.0425043078690408</v>
      </c>
    </row>
    <row r="261" spans="1:504" ht="15" x14ac:dyDescent="0.25">
      <c r="A261" s="3" t="s">
        <v>279</v>
      </c>
      <c r="B261" s="55">
        <f>[1]город!B261+[1]Сетолово!B261+[1]Первомайский!B261+[1]Доманичи!B261+[1]Рамасуха!B261+'[1]Московское '!B261+'[1]Кр рог'!B261+[1]Польники!B261+[1]Баклань!B261+[1]Чопово!B261+[1]Бельково!B261+[1]Витовка!B261+[1]Гущино!B261+[1]Дмитрово!B261+[1]Речица!B261+[1]семцы!B261</f>
        <v>2000</v>
      </c>
      <c r="C261" s="4"/>
      <c r="D261" s="55">
        <f>[1]город!D261+[1]Сетолово!D261+[1]Первомайский!D261+[1]Доманичи!D261+[1]Рамасуха!D261+'[1]Московское '!D261+'[1]Кр рог'!D261+[1]Польники!D261+[1]Баклань!D261+[1]Чопово!D261+[1]Бельково!D261+[1]Витовка!D261+[1]Гущино!D261+[1]Дмитрово!D261+[1]Речица!D261+[1]семцы!D261</f>
        <v>2281.1999999999998</v>
      </c>
      <c r="E261" s="55">
        <f>[1]город!E261+[1]Сетолово!E261+[1]Первомайский!E261+[1]Доманичи!E261+[1]Рамасуха!E261+'[1]Московское '!E261+'[1]Кр рог'!E261+[1]Польники!E261+[1]Баклань!E261+[1]Чопово!E261+[1]Бельково!E261+[1]Витовка!E261+[1]Гущино!E261+[1]Дмитрово!E261+[1]Речица!E261+[1]семцы!E261</f>
        <v>2208.1999999999998</v>
      </c>
      <c r="F261" s="55">
        <f>[1]город!F261+[1]Сетолово!F261+[1]Первомайский!F261+[1]Доманичи!F261+[1]Рамасуха!F261+'[1]Московское '!F261+'[1]Кр рог'!F261+[1]Польники!F261+[1]Баклань!F261+[1]Чопово!F261+[1]Бельково!F261+[1]Витовка!F261+[1]Гущино!F261+[1]Дмитрово!F261+[1]Речица!F261+[1]семцы!F261</f>
        <v>2042.3</v>
      </c>
      <c r="G261" s="4"/>
      <c r="H261" s="55">
        <f>[1]город!H261+[1]Сетолово!H261+[1]Первомайский!H261+[1]Доманичи!H261+[1]Рамасуха!H261+'[1]Московское '!H261+'[1]Кр рог'!H261+[1]Польники!H261+[1]Баклань!H261+[1]Чопово!H261+[1]Бельково!H261+[1]Витовка!H261+[1]Гущино!H261+[1]Дмитрово!H261+[1]Речица!H261+[1]семцы!H261</f>
        <v>2208.1999999999998</v>
      </c>
      <c r="I261" s="87">
        <f t="shared" si="64"/>
        <v>0.92487093560365918</v>
      </c>
      <c r="J261" s="87">
        <f t="shared" si="65"/>
        <v>1.1040999999999999</v>
      </c>
      <c r="K261" s="55">
        <f>[1]город!K261+[1]Сетолово!K261+[1]Первомайский!K261+[1]Доманичи!K261+[1]Рамасуха!K261+'[1]Московское '!K261+'[1]Кр рог'!K261+[1]Польники!K261+[1]Баклань!K261+[1]Чопово!K261+[1]Бельково!K261+[1]Витовка!K261+[1]Гущино!K261+[1]Дмитрово!K261+[1]Речица!K261+[1]семцы!K261</f>
        <v>2303.1999999999998</v>
      </c>
      <c r="L261" s="55">
        <f>[1]город!L261+[1]Сетолово!L261+[1]Первомайский!L261+[1]Доманичи!L261+[1]Рамасуха!L261+'[1]Московское '!L261+'[1]Кр рог'!L261+[1]Польники!L261+[1]Баклань!L261+[1]Чопово!L261+[1]Бельково!L261+[1]Витовка!L261+[1]Гущино!L261+[1]Дмитрово!L261+[1]Речица!L261+[1]семцы!L261</f>
        <v>2402.1999999999998</v>
      </c>
      <c r="M261" s="55">
        <f>[1]город!M261+[1]Сетолово!M261+[1]Первомайский!M261+[1]Доманичи!M261+[1]Рамасуха!M261+'[1]Московское '!M261+'[1]Кр рог'!M261+[1]Польники!M261+[1]Баклань!M261+[1]Чопово!M261+[1]Бельково!M261+[1]Витовка!M261+[1]Гущино!M261+[1]Дмитрово!M261+[1]Речица!M261+[1]семцы!M261</f>
        <v>2481.6</v>
      </c>
      <c r="N261" s="87">
        <f t="shared" si="67"/>
        <v>1.0430214654469705</v>
      </c>
    </row>
    <row r="262" spans="1:504" ht="15" x14ac:dyDescent="0.25">
      <c r="A262" s="3" t="s">
        <v>280</v>
      </c>
      <c r="B262" s="55">
        <f>[1]город!B262+[1]Сетолово!B262+[1]Первомайский!B262+[1]Доманичи!B262+[1]Рамасуха!B262+'[1]Московское '!B262+'[1]Кр рог'!B262+[1]Польники!B262+[1]Баклань!B262+[1]Чопово!B262+[1]Бельково!B262+[1]Витовка!B262+[1]Гущино!B262+[1]Дмитрово!B262+[1]Речица!B262+[1]семцы!B262</f>
        <v>1000</v>
      </c>
      <c r="C262" s="4"/>
      <c r="D262" s="55">
        <f>[1]город!D262+[1]Сетолово!D262+[1]Первомайский!D262+[1]Доманичи!D262+[1]Рамасуха!D262+'[1]Московское '!D262+'[1]Кр рог'!D262+[1]Польники!D262+[1]Баклань!D262+[1]Чопово!D262+[1]Бельково!D262+[1]Витовка!D262+[1]Гущино!D262+[1]Дмитрово!D262+[1]Речица!D262+[1]семцы!D262</f>
        <v>500</v>
      </c>
      <c r="E262" s="55">
        <f>[1]город!E262+[1]Сетолово!E262+[1]Первомайский!E262+[1]Доманичи!E262+[1]Рамасуха!E262+'[1]Московское '!E262+'[1]Кр рог'!E262+[1]Польники!E262+[1]Баклань!E262+[1]Чопово!E262+[1]Бельково!E262+[1]Витовка!E262+[1]Гущино!E262+[1]Дмитрово!E262+[1]Речица!E262+[1]семцы!E262</f>
        <v>300</v>
      </c>
      <c r="F262" s="55">
        <f>[1]город!F262+[1]Сетолово!F262+[1]Первомайский!F262+[1]Доманичи!F262+[1]Рамасуха!F262+'[1]Московское '!F262+'[1]Кр рог'!F262+[1]Польники!F262+[1]Баклань!F262+[1]Чопово!F262+[1]Бельково!F262+[1]Витовка!F262+[1]Гущино!F262+[1]Дмитрово!F262+[1]Речица!F262+[1]семцы!F262</f>
        <v>194.8</v>
      </c>
      <c r="G262" s="4"/>
      <c r="H262" s="55">
        <f>[1]город!H262+[1]Сетолово!H262+[1]Первомайский!H262+[1]Доманичи!H262+[1]Рамасуха!H262+'[1]Московское '!H262+'[1]Кр рог'!H262+[1]Польники!H262+[1]Баклань!H262+[1]Чопово!H262+[1]Бельково!H262+[1]Витовка!H262+[1]Гущино!H262+[1]Дмитрово!H262+[1]Речица!H262+[1]семцы!H262</f>
        <v>300</v>
      </c>
      <c r="I262" s="87">
        <f t="shared" si="64"/>
        <v>0.64933333333333332</v>
      </c>
      <c r="J262" s="87">
        <f t="shared" si="65"/>
        <v>0.3</v>
      </c>
      <c r="K262" s="55">
        <f>[1]город!K262+[1]Сетолово!K262+[1]Первомайский!K262+[1]Доманичи!K262+[1]Рамасуха!K262+'[1]Московское '!K262+'[1]Кр рог'!K262+[1]Польники!K262+[1]Баклань!K262+[1]Чопово!K262+[1]Бельково!K262+[1]Витовка!K262+[1]Гущино!K262+[1]Дмитрово!K262+[1]Речица!K262+[1]семцы!K262</f>
        <v>500</v>
      </c>
      <c r="L262" s="55">
        <f>[1]город!L262+[1]Сетолово!L262+[1]Первомайский!L262+[1]Доманичи!L262+[1]Рамасуха!L262+'[1]Московское '!L262+'[1]Кр рог'!L262+[1]Польники!L262+[1]Баклань!L262+[1]Чопово!L262+[1]Бельково!L262+[1]Витовка!L262+[1]Гущино!L262+[1]Дмитрово!L262+[1]Речица!L262+[1]семцы!L262</f>
        <v>500</v>
      </c>
      <c r="M262" s="55">
        <f>[1]город!M262+[1]Сетолово!M262+[1]Первомайский!M262+[1]Доманичи!M262+[1]Рамасуха!M262+'[1]Московское '!M262+'[1]Кр рог'!M262+[1]Польники!M262+[1]Баклань!M262+[1]Чопово!M262+[1]Бельково!M262+[1]Витовка!M262+[1]Гущино!M262+[1]Дмитрово!M262+[1]Речица!M262+[1]семцы!M262</f>
        <v>500</v>
      </c>
      <c r="N262" s="87">
        <f t="shared" si="67"/>
        <v>1.6666666666666667</v>
      </c>
    </row>
    <row r="263" spans="1:504" ht="15" x14ac:dyDescent="0.25">
      <c r="A263" s="3" t="s">
        <v>281</v>
      </c>
      <c r="B263" s="55">
        <f>[1]город!B263+[1]Сетолово!B263+[1]Первомайский!B263+[1]Доманичи!B263+[1]Рамасуха!B263+'[1]Московское '!B263+'[1]Кр рог'!B263+[1]Польники!B263+[1]Баклань!B263+[1]Чопово!B263+[1]Бельково!B263+[1]Витовка!B263+[1]Гущино!B263+[1]Дмитрово!B263+[1]Речица!B263+[1]семцы!B263</f>
        <v>150</v>
      </c>
      <c r="C263" s="4"/>
      <c r="D263" s="55">
        <f>[1]город!D263+[1]Сетолово!D263+[1]Первомайский!D263+[1]Доманичи!D263+[1]Рамасуха!D263+'[1]Московское '!D263+'[1]Кр рог'!D263+[1]Польники!D263+[1]Баклань!D263+[1]Чопово!D263+[1]Бельково!D263+[1]Витовка!D263+[1]Гущино!D263+[1]Дмитрово!D263+[1]Речица!D263+[1]семцы!D263</f>
        <v>100</v>
      </c>
      <c r="E263" s="55">
        <f>[1]город!E263+[1]Сетолово!E263+[1]Первомайский!E263+[1]Доманичи!E263+[1]Рамасуха!E263+'[1]Московское '!E263+'[1]Кр рог'!E263+[1]Польники!E263+[1]Баклань!E263+[1]Чопово!E263+[1]Бельково!E263+[1]Витовка!E263+[1]Гущино!E263+[1]Дмитрово!E263+[1]Речица!E263+[1]семцы!E263</f>
        <v>620</v>
      </c>
      <c r="F263" s="55">
        <f>[1]город!F263+[1]Сетолово!F263+[1]Первомайский!F263+[1]Доманичи!F263+[1]Рамасуха!F263+'[1]Московское '!F263+'[1]Кр рог'!F263+[1]Польники!F263+[1]Баклань!F263+[1]Чопово!F263+[1]Бельково!F263+[1]Витовка!F263+[1]Гущино!F263+[1]Дмитрово!F263+[1]Речица!F263+[1]семцы!F263</f>
        <v>497.9</v>
      </c>
      <c r="G263" s="4"/>
      <c r="H263" s="55">
        <f>[1]город!H263+[1]Сетолово!H263+[1]Первомайский!H263+[1]Доманичи!H263+[1]Рамасуха!H263+'[1]Московское '!H263+'[1]Кр рог'!H263+[1]Польники!H263+[1]Баклань!H263+[1]Чопово!H263+[1]Бельково!H263+[1]Витовка!H263+[1]Гущино!H263+[1]Дмитрово!H263+[1]Речица!H263+[1]семцы!H263</f>
        <v>620</v>
      </c>
      <c r="I263" s="87">
        <f t="shared" si="64"/>
        <v>0.80306451612903218</v>
      </c>
      <c r="J263" s="87">
        <f t="shared" si="65"/>
        <v>4.1333333333333337</v>
      </c>
      <c r="K263" s="55">
        <f>[1]город!K263+[1]Сетолово!K263+[1]Первомайский!K263+[1]Доманичи!K263+[1]Рамасуха!K263+'[1]Московское '!K263+'[1]Кр рог'!K263+[1]Польники!K263+[1]Баклань!K263+[1]Чопово!K263+[1]Бельково!K263+[1]Витовка!K263+[1]Гущино!K263+[1]Дмитрово!K263+[1]Речица!K263+[1]семцы!K263</f>
        <v>620</v>
      </c>
      <c r="L263" s="55">
        <f>[1]город!L263+[1]Сетолово!L263+[1]Первомайский!L263+[1]Доманичи!L263+[1]Рамасуха!L263+'[1]Московское '!L263+'[1]Кр рог'!L263+[1]Польники!L263+[1]Баклань!L263+[1]Чопово!L263+[1]Бельково!L263+[1]Витовка!L263+[1]Гущино!L263+[1]Дмитрово!L263+[1]Речица!L263+[1]семцы!L263</f>
        <v>620</v>
      </c>
      <c r="M263" s="55">
        <f>[1]город!M263+[1]Сетолово!M263+[1]Первомайский!M263+[1]Доманичи!M263+[1]Рамасуха!M263+'[1]Московское '!M263+'[1]Кр рог'!M263+[1]Польники!M263+[1]Баклань!M263+[1]Чопово!M263+[1]Бельково!M263+[1]Витовка!M263+[1]Гущино!M263+[1]Дмитрово!M263+[1]Речица!M263+[1]семцы!M263</f>
        <v>620</v>
      </c>
      <c r="N263" s="87">
        <f t="shared" si="67"/>
        <v>1</v>
      </c>
    </row>
    <row r="264" spans="1:504" ht="15" x14ac:dyDescent="0.25">
      <c r="A264" s="3" t="s">
        <v>282</v>
      </c>
      <c r="B264" s="55">
        <f>[1]город!B264+[1]Сетолово!B264+[1]Первомайский!B264+[1]Доманичи!B264+[1]Рамасуха!B264+'[1]Московское '!B264+'[1]Кр рог'!B264+[1]Польники!B264+[1]Баклань!B264+[1]Чопово!B264+[1]Бельково!B264+[1]Витовка!B264+[1]Гущино!B264+[1]Дмитрово!B264+[1]Речица!B264+[1]семцы!B264</f>
        <v>2838</v>
      </c>
      <c r="C264" s="4"/>
      <c r="D264" s="55">
        <f>[1]город!D264+[1]Сетолово!D264+[1]Первомайский!D264+[1]Доманичи!D264+[1]Рамасуха!D264+'[1]Московское '!D264+'[1]Кр рог'!D264+[1]Польники!D264+[1]Баклань!D264+[1]Чопово!D264+[1]Бельково!D264+[1]Витовка!D264+[1]Гущино!D264+[1]Дмитрово!D264+[1]Речица!D264+[1]семцы!D264</f>
        <v>1300</v>
      </c>
      <c r="E264" s="55">
        <f>[1]город!E264+[1]Сетолово!E264+[1]Первомайский!E264+[1]Доманичи!E264+[1]Рамасуха!E264+'[1]Московское '!E264+'[1]Кр рог'!E264+[1]Польники!E264+[1]Баклань!E264+[1]Чопово!E264+[1]Бельково!E264+[1]Витовка!E264+[1]Гущино!E264+[1]Дмитрово!E264+[1]Речица!E264+[1]семцы!E264</f>
        <v>1900</v>
      </c>
      <c r="F264" s="55">
        <f>[1]город!F264+[1]Сетолово!F264+[1]Первомайский!F264+[1]Доманичи!F264+[1]Рамасуха!F264+'[1]Московское '!F264+'[1]Кр рог'!F264+[1]Польники!F264+[1]Баклань!F264+[1]Чопово!F264+[1]Бельково!F264+[1]Витовка!F264+[1]Гущино!F264+[1]Дмитрово!F264+[1]Речица!F264+[1]семцы!F264</f>
        <v>1738</v>
      </c>
      <c r="G264" s="4"/>
      <c r="H264" s="55">
        <f>[1]город!H264+[1]Сетолово!H264+[1]Первомайский!H264+[1]Доманичи!H264+[1]Рамасуха!H264+'[1]Московское '!H264+'[1]Кр рог'!H264+[1]Польники!H264+[1]Баклань!H264+[1]Чопово!H264+[1]Бельково!H264+[1]Витовка!H264+[1]Гущино!H264+[1]Дмитрово!H264+[1]Речица!H264+[1]семцы!H264</f>
        <v>1900</v>
      </c>
      <c r="I264" s="87">
        <f t="shared" si="64"/>
        <v>0.91473684210526318</v>
      </c>
      <c r="J264" s="87">
        <f t="shared" si="65"/>
        <v>0.6694855532064834</v>
      </c>
      <c r="K264" s="55">
        <f>[1]город!K264+[1]Сетолово!K264+[1]Первомайский!K264+[1]Доманичи!K264+[1]Рамасуха!K264+'[1]Московское '!K264+'[1]Кр рог'!K264+[1]Польники!K264+[1]Баклань!K264+[1]Чопово!K264+[1]Бельково!K264+[1]Витовка!K264+[1]Гущино!K264+[1]Дмитрово!K264+[1]Речица!K264+[1]семцы!K264</f>
        <v>3000</v>
      </c>
      <c r="L264" s="55">
        <f>[1]город!L264+[1]Сетолово!L264+[1]Первомайский!L264+[1]Доманичи!L264+[1]Рамасуха!L264+'[1]Московское '!L264+'[1]Кр рог'!L264+[1]Польники!L264+[1]Баклань!L264+[1]Чопово!L264+[1]Бельково!L264+[1]Витовка!L264+[1]Гущино!L264+[1]Дмитрово!L264+[1]Речица!L264+[1]семцы!L264</f>
        <v>3000</v>
      </c>
      <c r="M264" s="55">
        <f>[1]город!M264+[1]Сетолово!M264+[1]Первомайский!M264+[1]Доманичи!M264+[1]Рамасуха!M264+'[1]Московское '!M264+'[1]Кр рог'!M264+[1]Польники!M264+[1]Баклань!M264+[1]Чопово!M264+[1]Бельково!M264+[1]Витовка!M264+[1]Гущино!M264+[1]Дмитрово!M264+[1]Речица!M264+[1]семцы!M264</f>
        <v>3000</v>
      </c>
      <c r="N264" s="87">
        <f t="shared" si="67"/>
        <v>1.5789473684210527</v>
      </c>
    </row>
    <row r="265" spans="1:504" ht="127.5" x14ac:dyDescent="0.25">
      <c r="A265" s="3" t="s">
        <v>111</v>
      </c>
      <c r="B265" s="55">
        <f>[1]город!B265+[1]Сетолово!B265+[1]Первомайский!B265+[1]Доманичи!B265+[1]Рамасуха!B265+'[1]Московское '!B265+'[1]Кр рог'!B265+[1]Польники!B265+[1]Баклань!B265+[1]Чопово!B265+[1]Бельково!B265+[1]Витовка!B265+[1]Гущино!B265+[1]Дмитрово!B265+[1]Речица!B265+[1]семцы!B265</f>
        <v>429.3</v>
      </c>
      <c r="C265" s="55"/>
      <c r="D265" s="55">
        <v>9.9</v>
      </c>
      <c r="E265" s="55">
        <v>36.5</v>
      </c>
      <c r="F265" s="55">
        <v>36.5</v>
      </c>
      <c r="G265" s="55"/>
      <c r="H265" s="55">
        <v>36.5</v>
      </c>
      <c r="I265" s="87">
        <f t="shared" si="64"/>
        <v>1</v>
      </c>
      <c r="J265" s="87">
        <f t="shared" si="65"/>
        <v>8.5022129047286274E-2</v>
      </c>
      <c r="K265" s="55">
        <f>[1]город!K265+[1]Сетолово!K265+[1]Первомайский!K265+[1]Доманичи!K265+[1]Рамасуха!K265+'[1]Московское '!K265+'[1]Кр рог'!K265+[1]Польники!K265+[1]Баклань!K265+[1]Чопово!K265+[1]Бельково!K265+[1]Витовка!K265+[1]Гущино!K265+[1]Дмитрово!K265+[1]Речица!K265+[1]семцы!K265</f>
        <v>10</v>
      </c>
      <c r="L265" s="55">
        <f>[1]город!L265+[1]Сетолово!L265+[1]Первомайский!L265+[1]Доманичи!L265+[1]Рамасуха!L265+'[1]Московское '!L265+'[1]Кр рог'!L265+[1]Польники!L265+[1]Баклань!L265+[1]Чопово!L265+[1]Бельково!L265+[1]Витовка!L265+[1]Гущино!L265+[1]Дмитрово!L265+[1]Речица!L265+[1]семцы!L265</f>
        <v>0</v>
      </c>
      <c r="M265" s="55">
        <f>[1]город!M265+[1]Сетолово!M265+[1]Первомайский!M265+[1]Доманичи!M265+[1]Рамасуха!M265+'[1]Московское '!M265+'[1]Кр рог'!M265+[1]Польники!M265+[1]Баклань!M265+[1]Чопово!M265+[1]Бельково!M265+[1]Витовка!M265+[1]Гущино!M265+[1]Дмитрово!M265+[1]Речица!M265+[1]семцы!M265</f>
        <v>0</v>
      </c>
      <c r="N265" s="87">
        <f t="shared" si="67"/>
        <v>0.27397260273972601</v>
      </c>
    </row>
    <row r="266" spans="1:504" ht="15" x14ac:dyDescent="0.25">
      <c r="A266" s="2" t="s">
        <v>166</v>
      </c>
      <c r="B266" s="55">
        <f>[1]город!B266+[1]Сетолово!B266+[1]Первомайский!B266+[1]Доманичи!B266+[1]Рамасуха!B266+'[1]Московское '!B266+'[1]Кр рог'!B266+[1]Польники!B266+[1]Баклань!B266+[1]Чопово!B266+[1]Бельково!B266+[1]Витовка!B266+[1]Гущино!B266+[1]Дмитрово!B266+[1]Речица!B266+[1]семцы!B266</f>
        <v>2</v>
      </c>
      <c r="C266" s="55"/>
      <c r="D266" s="55">
        <v>2</v>
      </c>
      <c r="E266" s="55">
        <v>2</v>
      </c>
      <c r="F266" s="55">
        <v>2</v>
      </c>
      <c r="G266" s="55"/>
      <c r="H266" s="55">
        <v>2</v>
      </c>
      <c r="I266" s="87">
        <f t="shared" si="64"/>
        <v>1</v>
      </c>
      <c r="J266" s="87">
        <f t="shared" si="65"/>
        <v>1</v>
      </c>
      <c r="K266" s="55">
        <f>[1]город!K266+[1]Сетолово!K266+[1]Первомайский!K266+[1]Доманичи!K266+[1]Рамасуха!K266+'[1]Московское '!K266+'[1]Кр рог'!K266+[1]Польники!K266+[1]Баклань!K266+[1]Чопово!K266+[1]Бельково!K266+[1]Витовка!K266+[1]Гущино!K266+[1]Дмитрово!K266+[1]Речица!K266+[1]семцы!K266</f>
        <v>0</v>
      </c>
      <c r="L266" s="55">
        <f>[1]город!L266+[1]Сетолово!L266+[1]Первомайский!L266+[1]Доманичи!L266+[1]Рамасуха!L266+'[1]Московское '!L266+'[1]Кр рог'!L266+[1]Польники!L266+[1]Баклань!L266+[1]Чопово!L266+[1]Бельково!L266+[1]Витовка!L266+[1]Гущино!L266+[1]Дмитрово!L266+[1]Речица!L266+[1]семцы!L266</f>
        <v>0</v>
      </c>
      <c r="M266" s="55">
        <f>[1]город!M266+[1]Сетолово!M266+[1]Первомайский!M266+[1]Доманичи!M266+[1]Рамасуха!M266+'[1]Московское '!M266+'[1]Кр рог'!M266+[1]Польники!M266+[1]Баклань!M266+[1]Чопово!M266+[1]Бельково!M266+[1]Витовка!M266+[1]Гущино!M266+[1]Дмитрово!M266+[1]Речица!M266+[1]семцы!M266</f>
        <v>0</v>
      </c>
      <c r="N266" s="87">
        <f t="shared" si="67"/>
        <v>0</v>
      </c>
    </row>
    <row r="267" spans="1:504" s="43" customFormat="1" ht="25.5" x14ac:dyDescent="0.25">
      <c r="A267" s="3" t="s">
        <v>112</v>
      </c>
      <c r="B267" s="55">
        <f>[1]город!B267+[1]Сетолово!B267+[1]Первомайский!B267+[1]Доманичи!B267+[1]Рамасуха!B267+'[1]Московское '!B267+'[1]Кр рог'!B267+[1]Польники!B267+[1]Баклань!B267+[1]Чопово!B267+[1]Бельково!B267+[1]Витовка!B267+[1]Гущино!B267+[1]Дмитрово!B267+[1]Речица!B267+[1]семцы!B267</f>
        <v>0</v>
      </c>
      <c r="C267" s="55"/>
      <c r="D267" s="55">
        <f>[1]город!D267+[1]Сетолово!D267+[1]Первомайский!D267+[1]Доманичи!D267+[1]Рамасуха!D267+'[1]Московское '!D267+'[1]Кр рог'!D267+[1]Польники!D267+[1]Баклань!D267+[1]Чопово!D267+[1]Бельково!D267+[1]Витовка!D267+[1]Гущино!D267+[1]Дмитрово!D267+[1]Речица!D267+[1]семцы!D267</f>
        <v>0</v>
      </c>
      <c r="E267" s="55">
        <f>[1]город!E267+[1]Сетолово!E267+[1]Первомайский!E267+[1]Доманичи!E267+[1]Рамасуха!E267+'[1]Московское '!E267+'[1]Кр рог'!E267+[1]Польники!E267+[1]Баклань!E267+[1]Чопово!E267+[1]Бельково!E267+[1]Витовка!E267+[1]Гущино!E267+[1]Дмитрово!E267+[1]Речица!E267+[1]семцы!E267</f>
        <v>0</v>
      </c>
      <c r="F267" s="55">
        <f>[1]город!F267+[1]Сетолово!F267+[1]Первомайский!F267+[1]Доманичи!F267+[1]Рамасуха!F267+'[1]Московское '!F267+'[1]Кр рог'!F267+[1]Польники!F267+[1]Баклань!F267+[1]Чопово!F267+[1]Бельково!F267+[1]Витовка!F267+[1]Гущино!F267+[1]Дмитрово!F267+[1]Речица!F267+[1]семцы!F267</f>
        <v>0</v>
      </c>
      <c r="G267" s="55"/>
      <c r="H267" s="55">
        <f>[1]город!H267+[1]Сетолово!H267+[1]Первомайский!H267+[1]Доманичи!H267+[1]Рамасуха!H267+'[1]Московское '!H267+'[1]Кр рог'!H267+[1]Польники!H267+[1]Баклань!H267+[1]Чопово!H267+[1]Бельково!H267+[1]Витовка!H267+[1]Гущино!H267+[1]Дмитрово!H267+[1]Речица!H267+[1]семцы!H267</f>
        <v>0</v>
      </c>
      <c r="I267" s="87">
        <v>0</v>
      </c>
      <c r="J267" s="87">
        <v>0</v>
      </c>
      <c r="K267" s="55">
        <f>[1]город!K267+[1]Сетолово!K267+[1]Первомайский!K267+[1]Доманичи!K267+[1]Рамасуха!K267+'[1]Московское '!K267+'[1]Кр рог'!K267+[1]Польники!K267+[1]Баклань!K267+[1]Чопово!K267+[1]Бельково!K267+[1]Витовка!K267+[1]Гущино!K267+[1]Дмитрово!K267+[1]Речица!K267+[1]семцы!K267</f>
        <v>0</v>
      </c>
      <c r="L267" s="55">
        <f>[1]город!L267+[1]Сетолово!L267+[1]Первомайский!L267+[1]Доманичи!L267+[1]Рамасуха!L267+'[1]Московское '!L267+'[1]Кр рог'!L267+[1]Польники!L267+[1]Баклань!L267+[1]Чопово!L267+[1]Бельково!L267+[1]Витовка!L267+[1]Гущино!L267+[1]Дмитрово!L267+[1]Речица!L267+[1]семцы!L267</f>
        <v>0</v>
      </c>
      <c r="M267" s="55">
        <f>[1]город!M267+[1]Сетолово!M267+[1]Первомайский!M267+[1]Доманичи!M267+[1]Рамасуха!M267+'[1]Московское '!M267+'[1]Кр рог'!M267+[1]Польники!M267+[1]Баклань!M267+[1]Чопово!M267+[1]Бельково!M267+[1]Витовка!M267+[1]Гущино!M267+[1]Дмитрово!M267+[1]Речица!M267+[1]семцы!M267</f>
        <v>0</v>
      </c>
      <c r="N267" s="87">
        <v>0</v>
      </c>
      <c r="O267" s="42"/>
      <c r="P267" s="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  <c r="BM267" s="42"/>
      <c r="BN267" s="42"/>
      <c r="BO267" s="42"/>
      <c r="BP267" s="42"/>
      <c r="BQ267" s="42"/>
      <c r="BR267" s="42"/>
      <c r="BS267" s="42"/>
      <c r="BT267" s="42"/>
      <c r="BU267" s="42"/>
      <c r="BV267" s="42"/>
      <c r="BW267" s="42"/>
      <c r="BX267" s="42"/>
      <c r="BY267" s="42"/>
      <c r="BZ267" s="42"/>
      <c r="CA267" s="42"/>
      <c r="CB267" s="42"/>
      <c r="CC267" s="42"/>
      <c r="CD267" s="42"/>
      <c r="CE267" s="42"/>
      <c r="CF267" s="42"/>
      <c r="CG267" s="42"/>
      <c r="CH267" s="42"/>
      <c r="CI267" s="42"/>
      <c r="CJ267" s="42"/>
      <c r="CK267" s="42"/>
      <c r="CL267" s="42"/>
      <c r="CM267" s="42"/>
      <c r="CN267" s="42"/>
      <c r="CO267" s="42"/>
      <c r="CP267" s="42"/>
      <c r="CQ267" s="42"/>
      <c r="CR267" s="42"/>
      <c r="CS267" s="42"/>
      <c r="CT267" s="42"/>
      <c r="CU267" s="42"/>
      <c r="CV267" s="42"/>
      <c r="CW267" s="42"/>
      <c r="CX267" s="42"/>
      <c r="CY267" s="42"/>
      <c r="CZ267" s="42"/>
      <c r="DA267" s="42"/>
      <c r="DB267" s="42"/>
      <c r="DC267" s="42"/>
      <c r="DD267" s="42"/>
      <c r="DE267" s="42"/>
      <c r="DF267" s="42"/>
      <c r="DG267" s="42"/>
      <c r="DH267" s="42"/>
      <c r="DI267" s="42"/>
      <c r="DJ267" s="42"/>
      <c r="DK267" s="42"/>
      <c r="DL267" s="42"/>
      <c r="DM267" s="42"/>
      <c r="DN267" s="42"/>
      <c r="DO267" s="42"/>
      <c r="DP267" s="42"/>
      <c r="DQ267" s="42"/>
      <c r="DR267" s="42"/>
      <c r="DS267" s="42"/>
      <c r="DT267" s="42"/>
      <c r="DU267" s="42"/>
      <c r="DV267" s="42"/>
      <c r="DW267" s="42"/>
      <c r="DX267" s="42"/>
      <c r="DY267" s="42"/>
      <c r="DZ267" s="42"/>
      <c r="EA267" s="42"/>
      <c r="EB267" s="42"/>
      <c r="EC267" s="42"/>
      <c r="ED267" s="42"/>
      <c r="EE267" s="42"/>
      <c r="EF267" s="42"/>
      <c r="EG267" s="42"/>
      <c r="EH267" s="42"/>
      <c r="EI267" s="42"/>
      <c r="EJ267" s="42"/>
      <c r="EK267" s="42"/>
      <c r="EL267" s="42"/>
      <c r="EM267" s="42"/>
      <c r="EN267" s="42"/>
      <c r="EO267" s="42"/>
      <c r="EP267" s="42"/>
      <c r="EQ267" s="42"/>
      <c r="ER267" s="42"/>
      <c r="ES267" s="42"/>
      <c r="ET267" s="42"/>
      <c r="EU267" s="42"/>
      <c r="EV267" s="42"/>
      <c r="EW267" s="42"/>
      <c r="EX267" s="42"/>
      <c r="EY267" s="42"/>
      <c r="EZ267" s="42"/>
      <c r="FA267" s="42"/>
      <c r="FB267" s="42"/>
      <c r="FC267" s="42"/>
      <c r="FD267" s="42"/>
      <c r="FE267" s="42"/>
      <c r="FF267" s="42"/>
      <c r="FG267" s="42"/>
      <c r="FH267" s="42"/>
      <c r="FI267" s="42"/>
      <c r="FJ267" s="42"/>
      <c r="FK267" s="42"/>
      <c r="FL267" s="42"/>
      <c r="FM267" s="42"/>
      <c r="FN267" s="42"/>
      <c r="FO267" s="42"/>
      <c r="FP267" s="42"/>
      <c r="FQ267" s="42"/>
      <c r="FR267" s="42"/>
      <c r="FS267" s="42"/>
      <c r="FT267" s="42"/>
      <c r="FU267" s="42"/>
      <c r="FV267" s="42"/>
      <c r="FW267" s="42"/>
      <c r="FX267" s="42"/>
      <c r="FY267" s="42"/>
      <c r="FZ267" s="42"/>
      <c r="GA267" s="42"/>
      <c r="GB267" s="42"/>
      <c r="GC267" s="42"/>
      <c r="GD267" s="42"/>
      <c r="GE267" s="42"/>
      <c r="GF267" s="42"/>
      <c r="GG267" s="42"/>
      <c r="GH267" s="42"/>
      <c r="GI267" s="42"/>
      <c r="GJ267" s="42"/>
      <c r="GK267" s="42"/>
      <c r="GL267" s="42"/>
      <c r="GM267" s="42"/>
      <c r="GN267" s="42"/>
      <c r="GO267" s="42"/>
      <c r="GP267" s="42"/>
      <c r="GQ267" s="42"/>
      <c r="GR267" s="42"/>
      <c r="GS267" s="42"/>
      <c r="GT267" s="42"/>
      <c r="GU267" s="42"/>
      <c r="GV267" s="42"/>
      <c r="GW267" s="42"/>
      <c r="GX267" s="42"/>
      <c r="GY267" s="42"/>
      <c r="GZ267" s="42"/>
      <c r="HA267" s="42"/>
      <c r="HB267" s="42"/>
      <c r="HC267" s="42"/>
      <c r="HD267" s="42"/>
      <c r="HE267" s="42"/>
      <c r="HF267" s="42"/>
      <c r="HG267" s="42"/>
      <c r="HH267" s="42"/>
      <c r="HI267" s="42"/>
      <c r="HJ267" s="42"/>
      <c r="HK267" s="42"/>
      <c r="HL267" s="42"/>
      <c r="HM267" s="42"/>
      <c r="HN267" s="42"/>
      <c r="HO267" s="42"/>
      <c r="HP267" s="42"/>
      <c r="HQ267" s="42"/>
      <c r="HR267" s="42"/>
      <c r="HS267" s="42"/>
      <c r="HT267" s="42"/>
      <c r="HU267" s="42"/>
      <c r="HV267" s="42"/>
      <c r="HW267" s="42"/>
      <c r="HX267" s="42"/>
      <c r="HY267" s="42"/>
      <c r="HZ267" s="42"/>
      <c r="IA267" s="42"/>
      <c r="IB267" s="42"/>
      <c r="IC267" s="42"/>
      <c r="ID267" s="42"/>
      <c r="IE267" s="42"/>
      <c r="IF267" s="42"/>
      <c r="IG267" s="42"/>
      <c r="IH267" s="42"/>
      <c r="II267" s="42"/>
      <c r="IJ267" s="42"/>
      <c r="IK267" s="42"/>
      <c r="IL267" s="42"/>
      <c r="IM267" s="42"/>
      <c r="IN267" s="42"/>
      <c r="IO267" s="42"/>
      <c r="IP267" s="42"/>
      <c r="IQ267" s="42"/>
      <c r="IR267" s="42"/>
      <c r="IS267" s="42"/>
      <c r="IT267" s="42"/>
      <c r="IU267" s="42"/>
      <c r="IV267" s="42"/>
      <c r="IW267" s="42"/>
      <c r="IX267" s="42"/>
      <c r="IY267" s="42"/>
      <c r="IZ267" s="42"/>
      <c r="JA267" s="42"/>
      <c r="JB267" s="42"/>
      <c r="JC267" s="42"/>
      <c r="JD267" s="42"/>
      <c r="JE267" s="42"/>
      <c r="JF267" s="42"/>
      <c r="JG267" s="42"/>
      <c r="JH267" s="42"/>
      <c r="JI267" s="42"/>
      <c r="JJ267" s="42"/>
      <c r="JK267" s="42"/>
      <c r="JL267" s="42"/>
      <c r="JM267" s="42"/>
      <c r="JN267" s="42"/>
      <c r="JO267" s="42"/>
      <c r="JP267" s="42"/>
      <c r="JQ267" s="42"/>
      <c r="JR267" s="42"/>
      <c r="JS267" s="42"/>
      <c r="JT267" s="42"/>
      <c r="JU267" s="42"/>
      <c r="JV267" s="42"/>
      <c r="JW267" s="42"/>
      <c r="JX267" s="42"/>
      <c r="JY267" s="42"/>
      <c r="JZ267" s="42"/>
      <c r="KA267" s="42"/>
      <c r="KB267" s="42"/>
      <c r="KC267" s="42"/>
      <c r="KD267" s="42"/>
      <c r="KE267" s="42"/>
      <c r="KF267" s="42"/>
      <c r="KG267" s="42"/>
      <c r="KH267" s="42"/>
      <c r="KI267" s="42"/>
      <c r="KJ267" s="42"/>
      <c r="KK267" s="42"/>
      <c r="KL267" s="42"/>
      <c r="KM267" s="42"/>
      <c r="KN267" s="42"/>
      <c r="KO267" s="42"/>
      <c r="KP267" s="42"/>
      <c r="KQ267" s="42"/>
      <c r="KR267" s="42"/>
      <c r="KS267" s="42"/>
      <c r="KT267" s="42"/>
      <c r="KU267" s="42"/>
      <c r="KV267" s="42"/>
      <c r="KW267" s="42"/>
      <c r="KX267" s="42"/>
      <c r="KY267" s="42"/>
      <c r="KZ267" s="42"/>
      <c r="LA267" s="42"/>
      <c r="LB267" s="42"/>
      <c r="LC267" s="42"/>
      <c r="LD267" s="42"/>
      <c r="LE267" s="42"/>
      <c r="LF267" s="42"/>
      <c r="LG267" s="42"/>
      <c r="LH267" s="42"/>
      <c r="LI267" s="42"/>
      <c r="LJ267" s="42"/>
      <c r="LK267" s="42"/>
      <c r="LL267" s="42"/>
      <c r="LM267" s="42"/>
      <c r="LN267" s="42"/>
      <c r="LO267" s="42"/>
      <c r="LP267" s="42"/>
      <c r="LQ267" s="42"/>
      <c r="LR267" s="42"/>
      <c r="LS267" s="42"/>
      <c r="LT267" s="42"/>
      <c r="LU267" s="42"/>
      <c r="LV267" s="42"/>
      <c r="LW267" s="42"/>
      <c r="LX267" s="42"/>
      <c r="LY267" s="42"/>
      <c r="LZ267" s="42"/>
      <c r="MA267" s="42"/>
      <c r="MB267" s="42"/>
      <c r="MC267" s="42"/>
      <c r="MD267" s="42"/>
      <c r="ME267" s="42"/>
      <c r="MF267" s="42"/>
      <c r="MG267" s="42"/>
      <c r="MH267" s="42"/>
      <c r="MI267" s="42"/>
      <c r="MJ267" s="42"/>
      <c r="MK267" s="42"/>
      <c r="ML267" s="42"/>
      <c r="MM267" s="42"/>
      <c r="MN267" s="42"/>
      <c r="MO267" s="42"/>
      <c r="MP267" s="42"/>
      <c r="MQ267" s="42"/>
      <c r="MR267" s="42"/>
      <c r="MS267" s="42"/>
      <c r="MT267" s="42"/>
      <c r="MU267" s="42"/>
      <c r="MV267" s="42"/>
      <c r="MW267" s="42"/>
      <c r="MX267" s="42"/>
      <c r="MY267" s="42"/>
      <c r="MZ267" s="42"/>
      <c r="NA267" s="42"/>
      <c r="NB267" s="42"/>
      <c r="NC267" s="42"/>
      <c r="ND267" s="42"/>
      <c r="NE267" s="42"/>
      <c r="NF267" s="42"/>
      <c r="NG267" s="42"/>
      <c r="NH267" s="42"/>
      <c r="NI267" s="42"/>
      <c r="NJ267" s="42"/>
      <c r="NK267" s="42"/>
      <c r="NL267" s="42"/>
      <c r="NM267" s="42"/>
      <c r="NN267" s="42"/>
      <c r="NO267" s="42"/>
      <c r="NP267" s="42"/>
      <c r="NQ267" s="42"/>
      <c r="NR267" s="42"/>
      <c r="NS267" s="42"/>
      <c r="NT267" s="42"/>
      <c r="NU267" s="42"/>
      <c r="NV267" s="42"/>
      <c r="NW267" s="42"/>
      <c r="NX267" s="42"/>
      <c r="NY267" s="42"/>
      <c r="NZ267" s="42"/>
      <c r="OA267" s="42"/>
      <c r="OB267" s="42"/>
      <c r="OC267" s="42"/>
      <c r="OD267" s="42"/>
      <c r="OE267" s="42"/>
      <c r="OF267" s="42"/>
      <c r="OG267" s="42"/>
      <c r="OH267" s="42"/>
      <c r="OI267" s="42"/>
      <c r="OJ267" s="42"/>
      <c r="OK267" s="42"/>
      <c r="OL267" s="42"/>
      <c r="OM267" s="42"/>
      <c r="ON267" s="42"/>
      <c r="OO267" s="42"/>
      <c r="OP267" s="42"/>
      <c r="OQ267" s="42"/>
      <c r="OR267" s="42"/>
      <c r="OS267" s="42"/>
      <c r="OT267" s="42"/>
      <c r="OU267" s="42"/>
      <c r="OV267" s="42"/>
      <c r="OW267" s="42"/>
      <c r="OX267" s="42"/>
      <c r="OY267" s="42"/>
      <c r="OZ267" s="42"/>
      <c r="PA267" s="42"/>
      <c r="PB267" s="42"/>
      <c r="PC267" s="42"/>
      <c r="PD267" s="42"/>
      <c r="PE267" s="42"/>
      <c r="PF267" s="42"/>
      <c r="PG267" s="42"/>
      <c r="PH267" s="42"/>
      <c r="PI267" s="42"/>
      <c r="PJ267" s="42"/>
      <c r="PK267" s="42"/>
      <c r="PL267" s="42"/>
      <c r="PM267" s="42"/>
      <c r="PN267" s="42"/>
      <c r="PO267" s="42"/>
      <c r="PP267" s="42"/>
      <c r="PQ267" s="42"/>
      <c r="PR267" s="42"/>
      <c r="PS267" s="42"/>
      <c r="PT267" s="42"/>
      <c r="PU267" s="42"/>
      <c r="PV267" s="42"/>
      <c r="PW267" s="42"/>
      <c r="PX267" s="42"/>
      <c r="PY267" s="42"/>
      <c r="PZ267" s="42"/>
      <c r="QA267" s="42"/>
      <c r="QB267" s="42"/>
      <c r="QC267" s="42"/>
      <c r="QD267" s="42"/>
      <c r="QE267" s="42"/>
      <c r="QF267" s="42"/>
      <c r="QG267" s="42"/>
      <c r="QH267" s="42"/>
      <c r="QI267" s="42"/>
      <c r="QJ267" s="42"/>
      <c r="QK267" s="42"/>
      <c r="QL267" s="42"/>
      <c r="QM267" s="42"/>
      <c r="QN267" s="42"/>
      <c r="QO267" s="42"/>
      <c r="QP267" s="42"/>
      <c r="QQ267" s="42"/>
      <c r="QR267" s="42"/>
      <c r="QS267" s="42"/>
      <c r="QT267" s="42"/>
      <c r="QU267" s="42"/>
      <c r="QV267" s="42"/>
      <c r="QW267" s="42"/>
      <c r="QX267" s="42"/>
      <c r="QY267" s="42"/>
      <c r="QZ267" s="42"/>
      <c r="RA267" s="42"/>
      <c r="RB267" s="42"/>
      <c r="RC267" s="42"/>
      <c r="RD267" s="42"/>
      <c r="RE267" s="42"/>
      <c r="RF267" s="42"/>
      <c r="RG267" s="42"/>
      <c r="RH267" s="42"/>
      <c r="RI267" s="42"/>
      <c r="RJ267" s="42"/>
      <c r="RK267" s="42"/>
      <c r="RL267" s="42"/>
      <c r="RM267" s="42"/>
      <c r="RN267" s="42"/>
      <c r="RO267" s="42"/>
      <c r="RP267" s="42"/>
      <c r="RQ267" s="42"/>
      <c r="RR267" s="42"/>
      <c r="RS267" s="42"/>
      <c r="RT267" s="42"/>
      <c r="RU267" s="42"/>
      <c r="RV267" s="42"/>
      <c r="RW267" s="42"/>
      <c r="RX267" s="42"/>
      <c r="RY267" s="42"/>
      <c r="RZ267" s="42"/>
      <c r="SA267" s="42"/>
      <c r="SB267" s="42"/>
      <c r="SC267" s="42"/>
      <c r="SD267" s="42"/>
      <c r="SE267" s="42"/>
      <c r="SF267" s="42"/>
      <c r="SG267" s="42"/>
      <c r="SH267" s="42"/>
      <c r="SI267" s="42"/>
      <c r="SJ267" s="42"/>
    </row>
    <row r="268" spans="1:504" s="43" customFormat="1" ht="25.5" x14ac:dyDescent="0.25">
      <c r="A268" s="272" t="s">
        <v>113</v>
      </c>
      <c r="B268" s="55">
        <v>1630.2</v>
      </c>
      <c r="C268" s="55"/>
      <c r="D268" s="55">
        <v>1614</v>
      </c>
      <c r="E268" s="55">
        <v>2284.6</v>
      </c>
      <c r="F268" s="55">
        <f>[1]город!F268+[1]Сетолово!F268+[1]Первомайский!F268+[1]Доманичи!F268+[1]Рамасуха!F268+'[1]Московское '!F268+'[1]Кр рог'!F268+[1]Польники!F268+[1]Баклань!F268+[1]Чопово!F268+[1]Бельково!F268+[1]Витовка!F268+[1]Гущино!F268+[1]Дмитрово!F268+[1]Речица!F268+[1]семцы!F268</f>
        <v>1789.6</v>
      </c>
      <c r="G268" s="55"/>
      <c r="H268" s="55">
        <f>[1]город!H268+[1]Сетолово!H268+[1]Первомайский!H268+[1]Доманичи!H268+[1]Рамасуха!H268+'[1]Московское '!H268+'[1]Кр рог'!H268+[1]Польники!H268+[1]Баклань!H268+[1]Чопово!H268+[1]Бельково!H268+[1]Витовка!H268+[1]Гущино!H268+[1]Дмитрово!H268+[1]Речица!H268+[1]семцы!H268</f>
        <v>2212.8000000000002</v>
      </c>
      <c r="I268" s="273">
        <f t="shared" si="64"/>
        <v>0.78333187428871576</v>
      </c>
      <c r="J268" s="273">
        <f t="shared" si="65"/>
        <v>1.3573794626426205</v>
      </c>
      <c r="K268" s="318">
        <v>1848.2</v>
      </c>
      <c r="L268" s="318">
        <f>[1]город!L268+[1]Сетолово!L268+[1]Первомайский!L268+[1]Доманичи!L268+[1]Рамасуха!L268+'[1]Московское '!L268+'[1]Кр рог'!L268+[1]Польники!L268+[1]Баклань!L268+[1]Чопово!L268+[1]Бельково!L268+[1]Витовка!L268+[1]Гущино!L268+[1]Дмитрово!L268+[1]Речица!L268+[1]семцы!L268</f>
        <v>1217</v>
      </c>
      <c r="M268" s="318">
        <f>[1]город!M268+[1]Сетолово!M268+[1]Первомайский!M268+[1]Доманичи!M268+[1]Рамасуха!M268+'[1]Московское '!M268+'[1]Кр рог'!M268+[1]Польники!M268+[1]Баклань!M268+[1]Чопово!M268+[1]Бельково!M268+[1]Витовка!M268+[1]Гущино!M268+[1]Дмитрово!M268+[1]Речица!M268+[1]семцы!M268</f>
        <v>1328.5</v>
      </c>
      <c r="N268" s="273">
        <f t="shared" si="67"/>
        <v>0.83523138105567607</v>
      </c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  <c r="BQ268" s="42"/>
      <c r="BR268" s="42"/>
      <c r="BS268" s="42"/>
      <c r="BT268" s="42"/>
      <c r="BU268" s="42"/>
      <c r="BV268" s="42"/>
      <c r="BW268" s="42"/>
      <c r="BX268" s="42"/>
      <c r="BY268" s="42"/>
      <c r="BZ268" s="42"/>
      <c r="CA268" s="42"/>
      <c r="CB268" s="42"/>
      <c r="CC268" s="42"/>
      <c r="CD268" s="42"/>
      <c r="CE268" s="42"/>
      <c r="CF268" s="42"/>
      <c r="CG268" s="42"/>
      <c r="CH268" s="42"/>
      <c r="CI268" s="42"/>
      <c r="CJ268" s="42"/>
      <c r="CK268" s="42"/>
      <c r="CL268" s="42"/>
      <c r="CM268" s="42"/>
      <c r="CN268" s="42"/>
      <c r="CO268" s="42"/>
      <c r="CP268" s="42"/>
      <c r="CQ268" s="42"/>
      <c r="CR268" s="42"/>
      <c r="CS268" s="42"/>
      <c r="CT268" s="42"/>
      <c r="CU268" s="42"/>
      <c r="CV268" s="42"/>
      <c r="CW268" s="42"/>
      <c r="CX268" s="42"/>
      <c r="CY268" s="42"/>
      <c r="CZ268" s="42"/>
      <c r="DA268" s="42"/>
      <c r="DB268" s="42"/>
      <c r="DC268" s="42"/>
      <c r="DD268" s="42"/>
      <c r="DE268" s="42"/>
      <c r="DF268" s="42"/>
      <c r="DG268" s="42"/>
      <c r="DH268" s="42"/>
      <c r="DI268" s="42"/>
      <c r="DJ268" s="42"/>
      <c r="DK268" s="42"/>
      <c r="DL268" s="42"/>
      <c r="DM268" s="42"/>
      <c r="DN268" s="42"/>
      <c r="DO268" s="42"/>
      <c r="DP268" s="42"/>
      <c r="DQ268" s="42"/>
      <c r="DR268" s="42"/>
      <c r="DS268" s="42"/>
      <c r="DT268" s="42"/>
      <c r="DU268" s="42"/>
      <c r="DV268" s="42"/>
      <c r="DW268" s="42"/>
      <c r="DX268" s="42"/>
      <c r="DY268" s="42"/>
      <c r="DZ268" s="42"/>
      <c r="EA268" s="42"/>
      <c r="EB268" s="42"/>
      <c r="EC268" s="42"/>
      <c r="ED268" s="42"/>
      <c r="EE268" s="42"/>
      <c r="EF268" s="42"/>
      <c r="EG268" s="42"/>
      <c r="EH268" s="42"/>
      <c r="EI268" s="42"/>
      <c r="EJ268" s="42"/>
      <c r="EK268" s="42"/>
      <c r="EL268" s="42"/>
      <c r="EM268" s="42"/>
      <c r="EN268" s="42"/>
      <c r="EO268" s="42"/>
      <c r="EP268" s="42"/>
      <c r="EQ268" s="42"/>
      <c r="ER268" s="42"/>
      <c r="ES268" s="42"/>
      <c r="ET268" s="42"/>
      <c r="EU268" s="42"/>
      <c r="EV268" s="42"/>
      <c r="EW268" s="42"/>
      <c r="EX268" s="42"/>
      <c r="EY268" s="42"/>
      <c r="EZ268" s="42"/>
      <c r="FA268" s="42"/>
      <c r="FB268" s="42"/>
      <c r="FC268" s="42"/>
      <c r="FD268" s="42"/>
      <c r="FE268" s="42"/>
      <c r="FF268" s="42"/>
      <c r="FG268" s="42"/>
      <c r="FH268" s="42"/>
      <c r="FI268" s="42"/>
      <c r="FJ268" s="42"/>
      <c r="FK268" s="42"/>
      <c r="FL268" s="42"/>
      <c r="FM268" s="42"/>
      <c r="FN268" s="42"/>
      <c r="FO268" s="42"/>
      <c r="FP268" s="42"/>
      <c r="FQ268" s="42"/>
      <c r="FR268" s="42"/>
      <c r="FS268" s="42"/>
      <c r="FT268" s="42"/>
      <c r="FU268" s="42"/>
      <c r="FV268" s="42"/>
      <c r="FW268" s="42"/>
      <c r="FX268" s="42"/>
      <c r="FY268" s="42"/>
      <c r="FZ268" s="42"/>
      <c r="GA268" s="42"/>
      <c r="GB268" s="42"/>
      <c r="GC268" s="42"/>
      <c r="GD268" s="42"/>
      <c r="GE268" s="42"/>
      <c r="GF268" s="42"/>
      <c r="GG268" s="42"/>
      <c r="GH268" s="42"/>
      <c r="GI268" s="42"/>
      <c r="GJ268" s="42"/>
      <c r="GK268" s="42"/>
      <c r="GL268" s="42"/>
      <c r="GM268" s="42"/>
      <c r="GN268" s="42"/>
      <c r="GO268" s="42"/>
      <c r="GP268" s="42"/>
      <c r="GQ268" s="42"/>
      <c r="GR268" s="42"/>
      <c r="GS268" s="42"/>
      <c r="GT268" s="42"/>
      <c r="GU268" s="42"/>
      <c r="GV268" s="42"/>
      <c r="GW268" s="42"/>
      <c r="GX268" s="42"/>
      <c r="GY268" s="42"/>
      <c r="GZ268" s="42"/>
      <c r="HA268" s="42"/>
      <c r="HB268" s="42"/>
      <c r="HC268" s="42"/>
      <c r="HD268" s="42"/>
      <c r="HE268" s="42"/>
      <c r="HF268" s="42"/>
      <c r="HG268" s="42"/>
      <c r="HH268" s="42"/>
      <c r="HI268" s="42"/>
      <c r="HJ268" s="42"/>
      <c r="HK268" s="42"/>
      <c r="HL268" s="42"/>
      <c r="HM268" s="42"/>
      <c r="HN268" s="42"/>
      <c r="HO268" s="42"/>
      <c r="HP268" s="42"/>
      <c r="HQ268" s="42"/>
      <c r="HR268" s="42"/>
      <c r="HS268" s="42"/>
      <c r="HT268" s="42"/>
      <c r="HU268" s="42"/>
      <c r="HV268" s="42"/>
      <c r="HW268" s="42"/>
      <c r="HX268" s="42"/>
      <c r="HY268" s="42"/>
      <c r="HZ268" s="42"/>
      <c r="IA268" s="42"/>
      <c r="IB268" s="42"/>
      <c r="IC268" s="42"/>
      <c r="ID268" s="42"/>
      <c r="IE268" s="42"/>
      <c r="IF268" s="42"/>
      <c r="IG268" s="42"/>
      <c r="IH268" s="42"/>
      <c r="II268" s="42"/>
      <c r="IJ268" s="42"/>
      <c r="IK268" s="42"/>
      <c r="IL268" s="42"/>
      <c r="IM268" s="42"/>
      <c r="IN268" s="42"/>
      <c r="IO268" s="42"/>
      <c r="IP268" s="42"/>
      <c r="IQ268" s="42"/>
      <c r="IR268" s="42"/>
      <c r="IS268" s="42"/>
      <c r="IT268" s="42"/>
      <c r="IU268" s="42"/>
      <c r="IV268" s="42"/>
      <c r="IW268" s="42"/>
      <c r="IX268" s="42"/>
      <c r="IY268" s="42"/>
      <c r="IZ268" s="42"/>
      <c r="JA268" s="42"/>
      <c r="JB268" s="42"/>
      <c r="JC268" s="42"/>
      <c r="JD268" s="42"/>
      <c r="JE268" s="42"/>
      <c r="JF268" s="42"/>
      <c r="JG268" s="42"/>
      <c r="JH268" s="42"/>
      <c r="JI268" s="42"/>
      <c r="JJ268" s="42"/>
      <c r="JK268" s="42"/>
      <c r="JL268" s="42"/>
      <c r="JM268" s="42"/>
      <c r="JN268" s="42"/>
      <c r="JO268" s="42"/>
      <c r="JP268" s="42"/>
      <c r="JQ268" s="42"/>
      <c r="JR268" s="42"/>
      <c r="JS268" s="42"/>
      <c r="JT268" s="42"/>
      <c r="JU268" s="42"/>
      <c r="JV268" s="42"/>
      <c r="JW268" s="42"/>
      <c r="JX268" s="42"/>
      <c r="JY268" s="42"/>
      <c r="JZ268" s="42"/>
      <c r="KA268" s="42"/>
      <c r="KB268" s="42"/>
      <c r="KC268" s="42"/>
      <c r="KD268" s="42"/>
      <c r="KE268" s="42"/>
      <c r="KF268" s="42"/>
      <c r="KG268" s="42"/>
      <c r="KH268" s="42"/>
      <c r="KI268" s="42"/>
      <c r="KJ268" s="42"/>
      <c r="KK268" s="42"/>
      <c r="KL268" s="42"/>
      <c r="KM268" s="42"/>
      <c r="KN268" s="42"/>
      <c r="KO268" s="42"/>
      <c r="KP268" s="42"/>
      <c r="KQ268" s="42"/>
      <c r="KR268" s="42"/>
      <c r="KS268" s="42"/>
      <c r="KT268" s="42"/>
      <c r="KU268" s="42"/>
      <c r="KV268" s="42"/>
      <c r="KW268" s="42"/>
      <c r="KX268" s="42"/>
      <c r="KY268" s="42"/>
      <c r="KZ268" s="42"/>
      <c r="LA268" s="42"/>
      <c r="LB268" s="42"/>
      <c r="LC268" s="42"/>
      <c r="LD268" s="42"/>
      <c r="LE268" s="42"/>
      <c r="LF268" s="42"/>
      <c r="LG268" s="42"/>
      <c r="LH268" s="42"/>
      <c r="LI268" s="42"/>
      <c r="LJ268" s="42"/>
      <c r="LK268" s="42"/>
      <c r="LL268" s="42"/>
      <c r="LM268" s="42"/>
      <c r="LN268" s="42"/>
      <c r="LO268" s="42"/>
      <c r="LP268" s="42"/>
      <c r="LQ268" s="42"/>
      <c r="LR268" s="42"/>
      <c r="LS268" s="42"/>
      <c r="LT268" s="42"/>
      <c r="LU268" s="42"/>
      <c r="LV268" s="42"/>
      <c r="LW268" s="42"/>
      <c r="LX268" s="42"/>
      <c r="LY268" s="42"/>
      <c r="LZ268" s="42"/>
      <c r="MA268" s="42"/>
      <c r="MB268" s="42"/>
      <c r="MC268" s="42"/>
      <c r="MD268" s="42"/>
      <c r="ME268" s="42"/>
      <c r="MF268" s="42"/>
      <c r="MG268" s="42"/>
      <c r="MH268" s="42"/>
      <c r="MI268" s="42"/>
      <c r="MJ268" s="42"/>
      <c r="MK268" s="42"/>
      <c r="ML268" s="42"/>
      <c r="MM268" s="42"/>
      <c r="MN268" s="42"/>
      <c r="MO268" s="42"/>
      <c r="MP268" s="42"/>
      <c r="MQ268" s="42"/>
      <c r="MR268" s="42"/>
      <c r="MS268" s="42"/>
      <c r="MT268" s="42"/>
      <c r="MU268" s="42"/>
      <c r="MV268" s="42"/>
      <c r="MW268" s="42"/>
      <c r="MX268" s="42"/>
      <c r="MY268" s="42"/>
      <c r="MZ268" s="42"/>
      <c r="NA268" s="42"/>
      <c r="NB268" s="42"/>
      <c r="NC268" s="42"/>
      <c r="ND268" s="42"/>
      <c r="NE268" s="42"/>
      <c r="NF268" s="42"/>
      <c r="NG268" s="42"/>
      <c r="NH268" s="42"/>
      <c r="NI268" s="42"/>
      <c r="NJ268" s="42"/>
      <c r="NK268" s="42"/>
      <c r="NL268" s="42"/>
      <c r="NM268" s="42"/>
      <c r="NN268" s="42"/>
      <c r="NO268" s="42"/>
      <c r="NP268" s="42"/>
      <c r="NQ268" s="42"/>
      <c r="NR268" s="42"/>
      <c r="NS268" s="42"/>
      <c r="NT268" s="42"/>
      <c r="NU268" s="42"/>
      <c r="NV268" s="42"/>
      <c r="NW268" s="42"/>
      <c r="NX268" s="42"/>
      <c r="NY268" s="42"/>
      <c r="NZ268" s="42"/>
      <c r="OA268" s="42"/>
      <c r="OB268" s="42"/>
      <c r="OC268" s="42"/>
      <c r="OD268" s="42"/>
      <c r="OE268" s="42"/>
      <c r="OF268" s="42"/>
      <c r="OG268" s="42"/>
      <c r="OH268" s="42"/>
      <c r="OI268" s="42"/>
      <c r="OJ268" s="42"/>
      <c r="OK268" s="42"/>
      <c r="OL268" s="42"/>
      <c r="OM268" s="42"/>
      <c r="ON268" s="42"/>
      <c r="OO268" s="42"/>
      <c r="OP268" s="42"/>
      <c r="OQ268" s="42"/>
      <c r="OR268" s="42"/>
      <c r="OS268" s="42"/>
      <c r="OT268" s="42"/>
      <c r="OU268" s="42"/>
      <c r="OV268" s="42"/>
      <c r="OW268" s="42"/>
      <c r="OX268" s="42"/>
      <c r="OY268" s="42"/>
      <c r="OZ268" s="42"/>
      <c r="PA268" s="42"/>
      <c r="PB268" s="42"/>
      <c r="PC268" s="42"/>
      <c r="PD268" s="42"/>
      <c r="PE268" s="42"/>
      <c r="PF268" s="42"/>
      <c r="PG268" s="42"/>
      <c r="PH268" s="42"/>
      <c r="PI268" s="42"/>
      <c r="PJ268" s="42"/>
      <c r="PK268" s="42"/>
      <c r="PL268" s="42"/>
      <c r="PM268" s="42"/>
      <c r="PN268" s="42"/>
      <c r="PO268" s="42"/>
      <c r="PP268" s="42"/>
      <c r="PQ268" s="42"/>
      <c r="PR268" s="42"/>
      <c r="PS268" s="42"/>
      <c r="PT268" s="42"/>
      <c r="PU268" s="42"/>
      <c r="PV268" s="42"/>
      <c r="PW268" s="42"/>
      <c r="PX268" s="42"/>
      <c r="PY268" s="42"/>
      <c r="PZ268" s="42"/>
      <c r="QA268" s="42"/>
      <c r="QB268" s="42"/>
      <c r="QC268" s="42"/>
      <c r="QD268" s="42"/>
      <c r="QE268" s="42"/>
      <c r="QF268" s="42"/>
      <c r="QG268" s="42"/>
      <c r="QH268" s="42"/>
      <c r="QI268" s="42"/>
      <c r="QJ268" s="42"/>
      <c r="QK268" s="42"/>
      <c r="QL268" s="42"/>
      <c r="QM268" s="42"/>
      <c r="QN268" s="42"/>
      <c r="QO268" s="42"/>
      <c r="QP268" s="42"/>
      <c r="QQ268" s="42"/>
      <c r="QR268" s="42"/>
      <c r="QS268" s="42"/>
      <c r="QT268" s="42"/>
      <c r="QU268" s="42"/>
      <c r="QV268" s="42"/>
      <c r="QW268" s="42"/>
      <c r="QX268" s="42"/>
      <c r="QY268" s="42"/>
      <c r="QZ268" s="42"/>
      <c r="RA268" s="42"/>
      <c r="RB268" s="42"/>
      <c r="RC268" s="42"/>
      <c r="RD268" s="42"/>
      <c r="RE268" s="42"/>
      <c r="RF268" s="42"/>
      <c r="RG268" s="42"/>
      <c r="RH268" s="42"/>
      <c r="RI268" s="42"/>
      <c r="RJ268" s="42"/>
      <c r="RK268" s="42"/>
      <c r="RL268" s="42"/>
      <c r="RM268" s="42"/>
      <c r="RN268" s="42"/>
      <c r="RO268" s="42"/>
      <c r="RP268" s="42"/>
      <c r="RQ268" s="42"/>
      <c r="RR268" s="42"/>
      <c r="RS268" s="42"/>
      <c r="RT268" s="42"/>
      <c r="RU268" s="42"/>
      <c r="RV268" s="42"/>
      <c r="RW268" s="42"/>
      <c r="RX268" s="42"/>
      <c r="RY268" s="42"/>
      <c r="RZ268" s="42"/>
      <c r="SA268" s="42"/>
      <c r="SB268" s="42"/>
      <c r="SC268" s="42"/>
      <c r="SD268" s="42"/>
      <c r="SE268" s="42"/>
      <c r="SF268" s="42"/>
      <c r="SG268" s="42"/>
      <c r="SH268" s="42"/>
      <c r="SI268" s="42"/>
      <c r="SJ268" s="42"/>
    </row>
    <row r="269" spans="1:504" s="43" customFormat="1" ht="15" x14ac:dyDescent="0.25">
      <c r="A269" s="2" t="s">
        <v>166</v>
      </c>
      <c r="B269" s="55">
        <v>422</v>
      </c>
      <c r="C269" s="55"/>
      <c r="D269" s="55">
        <v>352.3</v>
      </c>
      <c r="E269" s="319">
        <v>482.5</v>
      </c>
      <c r="F269" s="55">
        <v>356.3</v>
      </c>
      <c r="G269" s="55"/>
      <c r="H269" s="55">
        <v>481.8</v>
      </c>
      <c r="I269" s="273">
        <f t="shared" si="64"/>
        <v>0.73844559585492231</v>
      </c>
      <c r="J269" s="273">
        <f t="shared" si="65"/>
        <v>1.1417061611374408</v>
      </c>
      <c r="K269" s="318">
        <v>460.2</v>
      </c>
      <c r="L269" s="318">
        <v>248.2</v>
      </c>
      <c r="M269" s="318">
        <v>247.8</v>
      </c>
      <c r="N269" s="273">
        <f t="shared" si="67"/>
        <v>0.95516811955168113</v>
      </c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42"/>
      <c r="BM269" s="42"/>
      <c r="BN269" s="42"/>
      <c r="BO269" s="42"/>
      <c r="BP269" s="42"/>
      <c r="BQ269" s="42"/>
      <c r="BR269" s="42"/>
      <c r="BS269" s="42"/>
      <c r="BT269" s="42"/>
      <c r="BU269" s="42"/>
      <c r="BV269" s="42"/>
      <c r="BW269" s="42"/>
      <c r="BX269" s="42"/>
      <c r="BY269" s="42"/>
      <c r="BZ269" s="42"/>
      <c r="CA269" s="42"/>
      <c r="CB269" s="42"/>
      <c r="CC269" s="42"/>
      <c r="CD269" s="42"/>
      <c r="CE269" s="42"/>
      <c r="CF269" s="42"/>
      <c r="CG269" s="42"/>
      <c r="CH269" s="42"/>
      <c r="CI269" s="42"/>
      <c r="CJ269" s="42"/>
      <c r="CK269" s="42"/>
      <c r="CL269" s="42"/>
      <c r="CM269" s="42"/>
      <c r="CN269" s="42"/>
      <c r="CO269" s="42"/>
      <c r="CP269" s="42"/>
      <c r="CQ269" s="42"/>
      <c r="CR269" s="42"/>
      <c r="CS269" s="42"/>
      <c r="CT269" s="42"/>
      <c r="CU269" s="42"/>
      <c r="CV269" s="42"/>
      <c r="CW269" s="42"/>
      <c r="CX269" s="42"/>
      <c r="CY269" s="42"/>
      <c r="CZ269" s="42"/>
      <c r="DA269" s="42"/>
      <c r="DB269" s="42"/>
      <c r="DC269" s="42"/>
      <c r="DD269" s="42"/>
      <c r="DE269" s="42"/>
      <c r="DF269" s="42"/>
      <c r="DG269" s="42"/>
      <c r="DH269" s="42"/>
      <c r="DI269" s="42"/>
      <c r="DJ269" s="42"/>
      <c r="DK269" s="42"/>
      <c r="DL269" s="42"/>
      <c r="DM269" s="42"/>
      <c r="DN269" s="42"/>
      <c r="DO269" s="42"/>
      <c r="DP269" s="42"/>
      <c r="DQ269" s="42"/>
      <c r="DR269" s="42"/>
      <c r="DS269" s="42"/>
      <c r="DT269" s="42"/>
      <c r="DU269" s="42"/>
      <c r="DV269" s="42"/>
      <c r="DW269" s="42"/>
      <c r="DX269" s="42"/>
      <c r="DY269" s="42"/>
      <c r="DZ269" s="42"/>
      <c r="EA269" s="42"/>
      <c r="EB269" s="42"/>
      <c r="EC269" s="42"/>
      <c r="ED269" s="42"/>
      <c r="EE269" s="42"/>
      <c r="EF269" s="42"/>
      <c r="EG269" s="42"/>
      <c r="EH269" s="42"/>
      <c r="EI269" s="42"/>
      <c r="EJ269" s="42"/>
      <c r="EK269" s="42"/>
      <c r="EL269" s="42"/>
      <c r="EM269" s="42"/>
      <c r="EN269" s="42"/>
      <c r="EO269" s="42"/>
      <c r="EP269" s="42"/>
      <c r="EQ269" s="42"/>
      <c r="ER269" s="42"/>
      <c r="ES269" s="42"/>
      <c r="ET269" s="42"/>
      <c r="EU269" s="42"/>
      <c r="EV269" s="42"/>
      <c r="EW269" s="42"/>
      <c r="EX269" s="42"/>
      <c r="EY269" s="42"/>
      <c r="EZ269" s="42"/>
      <c r="FA269" s="42"/>
      <c r="FB269" s="42"/>
      <c r="FC269" s="42"/>
      <c r="FD269" s="42"/>
      <c r="FE269" s="42"/>
      <c r="FF269" s="42"/>
      <c r="FG269" s="42"/>
      <c r="FH269" s="42"/>
      <c r="FI269" s="42"/>
      <c r="FJ269" s="42"/>
      <c r="FK269" s="42"/>
      <c r="FL269" s="42"/>
      <c r="FM269" s="42"/>
      <c r="FN269" s="42"/>
      <c r="FO269" s="42"/>
      <c r="FP269" s="42"/>
      <c r="FQ269" s="42"/>
      <c r="FR269" s="42"/>
      <c r="FS269" s="42"/>
      <c r="FT269" s="42"/>
      <c r="FU269" s="42"/>
      <c r="FV269" s="42"/>
      <c r="FW269" s="42"/>
      <c r="FX269" s="42"/>
      <c r="FY269" s="42"/>
      <c r="FZ269" s="42"/>
      <c r="GA269" s="42"/>
      <c r="GB269" s="42"/>
      <c r="GC269" s="42"/>
      <c r="GD269" s="42"/>
      <c r="GE269" s="42"/>
      <c r="GF269" s="42"/>
      <c r="GG269" s="42"/>
      <c r="GH269" s="42"/>
      <c r="GI269" s="42"/>
      <c r="GJ269" s="42"/>
      <c r="GK269" s="42"/>
      <c r="GL269" s="42"/>
      <c r="GM269" s="42"/>
      <c r="GN269" s="42"/>
      <c r="GO269" s="42"/>
      <c r="GP269" s="42"/>
      <c r="GQ269" s="42"/>
      <c r="GR269" s="42"/>
      <c r="GS269" s="42"/>
      <c r="GT269" s="42"/>
      <c r="GU269" s="42"/>
      <c r="GV269" s="42"/>
      <c r="GW269" s="42"/>
      <c r="GX269" s="42"/>
      <c r="GY269" s="42"/>
      <c r="GZ269" s="42"/>
      <c r="HA269" s="42"/>
      <c r="HB269" s="42"/>
      <c r="HC269" s="42"/>
      <c r="HD269" s="42"/>
      <c r="HE269" s="42"/>
      <c r="HF269" s="42"/>
      <c r="HG269" s="42"/>
      <c r="HH269" s="42"/>
      <c r="HI269" s="42"/>
      <c r="HJ269" s="42"/>
      <c r="HK269" s="42"/>
      <c r="HL269" s="42"/>
      <c r="HM269" s="42"/>
      <c r="HN269" s="42"/>
      <c r="HO269" s="42"/>
      <c r="HP269" s="42"/>
      <c r="HQ269" s="42"/>
      <c r="HR269" s="42"/>
      <c r="HS269" s="42"/>
      <c r="HT269" s="42"/>
      <c r="HU269" s="42"/>
      <c r="HV269" s="42"/>
      <c r="HW269" s="42"/>
      <c r="HX269" s="42"/>
      <c r="HY269" s="42"/>
      <c r="HZ269" s="42"/>
      <c r="IA269" s="42"/>
      <c r="IB269" s="42"/>
      <c r="IC269" s="42"/>
      <c r="ID269" s="42"/>
      <c r="IE269" s="42"/>
      <c r="IF269" s="42"/>
      <c r="IG269" s="42"/>
      <c r="IH269" s="42"/>
      <c r="II269" s="42"/>
      <c r="IJ269" s="42"/>
      <c r="IK269" s="42"/>
      <c r="IL269" s="42"/>
      <c r="IM269" s="42"/>
      <c r="IN269" s="42"/>
      <c r="IO269" s="42"/>
      <c r="IP269" s="42"/>
      <c r="IQ269" s="42"/>
      <c r="IR269" s="42"/>
      <c r="IS269" s="42"/>
      <c r="IT269" s="42"/>
      <c r="IU269" s="42"/>
      <c r="IV269" s="42"/>
      <c r="IW269" s="42"/>
      <c r="IX269" s="42"/>
      <c r="IY269" s="42"/>
      <c r="IZ269" s="42"/>
      <c r="JA269" s="42"/>
      <c r="JB269" s="42"/>
      <c r="JC269" s="42"/>
      <c r="JD269" s="42"/>
      <c r="JE269" s="42"/>
      <c r="JF269" s="42"/>
      <c r="JG269" s="42"/>
      <c r="JH269" s="42"/>
      <c r="JI269" s="42"/>
      <c r="JJ269" s="42"/>
      <c r="JK269" s="42"/>
      <c r="JL269" s="42"/>
      <c r="JM269" s="42"/>
      <c r="JN269" s="42"/>
      <c r="JO269" s="42"/>
      <c r="JP269" s="42"/>
      <c r="JQ269" s="42"/>
      <c r="JR269" s="42"/>
      <c r="JS269" s="42"/>
      <c r="JT269" s="42"/>
      <c r="JU269" s="42"/>
      <c r="JV269" s="42"/>
      <c r="JW269" s="42"/>
      <c r="JX269" s="42"/>
      <c r="JY269" s="42"/>
      <c r="JZ269" s="42"/>
      <c r="KA269" s="42"/>
      <c r="KB269" s="42"/>
      <c r="KC269" s="42"/>
      <c r="KD269" s="42"/>
      <c r="KE269" s="42"/>
      <c r="KF269" s="42"/>
      <c r="KG269" s="42"/>
      <c r="KH269" s="42"/>
      <c r="KI269" s="42"/>
      <c r="KJ269" s="42"/>
      <c r="KK269" s="42"/>
      <c r="KL269" s="42"/>
      <c r="KM269" s="42"/>
      <c r="KN269" s="42"/>
      <c r="KO269" s="42"/>
      <c r="KP269" s="42"/>
      <c r="KQ269" s="42"/>
      <c r="KR269" s="42"/>
      <c r="KS269" s="42"/>
      <c r="KT269" s="42"/>
      <c r="KU269" s="42"/>
      <c r="KV269" s="42"/>
      <c r="KW269" s="42"/>
      <c r="KX269" s="42"/>
      <c r="KY269" s="42"/>
      <c r="KZ269" s="42"/>
      <c r="LA269" s="42"/>
      <c r="LB269" s="42"/>
      <c r="LC269" s="42"/>
      <c r="LD269" s="42"/>
      <c r="LE269" s="42"/>
      <c r="LF269" s="42"/>
      <c r="LG269" s="42"/>
      <c r="LH269" s="42"/>
      <c r="LI269" s="42"/>
      <c r="LJ269" s="42"/>
      <c r="LK269" s="42"/>
      <c r="LL269" s="42"/>
      <c r="LM269" s="42"/>
      <c r="LN269" s="42"/>
      <c r="LO269" s="42"/>
      <c r="LP269" s="42"/>
      <c r="LQ269" s="42"/>
      <c r="LR269" s="42"/>
      <c r="LS269" s="42"/>
      <c r="LT269" s="42"/>
      <c r="LU269" s="42"/>
      <c r="LV269" s="42"/>
      <c r="LW269" s="42"/>
      <c r="LX269" s="42"/>
      <c r="LY269" s="42"/>
      <c r="LZ269" s="42"/>
      <c r="MA269" s="42"/>
      <c r="MB269" s="42"/>
      <c r="MC269" s="42"/>
      <c r="MD269" s="42"/>
      <c r="ME269" s="42"/>
      <c r="MF269" s="42"/>
      <c r="MG269" s="42"/>
      <c r="MH269" s="42"/>
      <c r="MI269" s="42"/>
      <c r="MJ269" s="42"/>
      <c r="MK269" s="42"/>
      <c r="ML269" s="42"/>
      <c r="MM269" s="42"/>
      <c r="MN269" s="42"/>
      <c r="MO269" s="42"/>
      <c r="MP269" s="42"/>
      <c r="MQ269" s="42"/>
      <c r="MR269" s="42"/>
      <c r="MS269" s="42"/>
      <c r="MT269" s="42"/>
      <c r="MU269" s="42"/>
      <c r="MV269" s="42"/>
      <c r="MW269" s="42"/>
      <c r="MX269" s="42"/>
      <c r="MY269" s="42"/>
      <c r="MZ269" s="42"/>
      <c r="NA269" s="42"/>
      <c r="NB269" s="42"/>
      <c r="NC269" s="42"/>
      <c r="ND269" s="42"/>
      <c r="NE269" s="42"/>
      <c r="NF269" s="42"/>
      <c r="NG269" s="42"/>
      <c r="NH269" s="42"/>
      <c r="NI269" s="42"/>
      <c r="NJ269" s="42"/>
      <c r="NK269" s="42"/>
      <c r="NL269" s="42"/>
      <c r="NM269" s="42"/>
      <c r="NN269" s="42"/>
      <c r="NO269" s="42"/>
      <c r="NP269" s="42"/>
      <c r="NQ269" s="42"/>
      <c r="NR269" s="42"/>
      <c r="NS269" s="42"/>
      <c r="NT269" s="42"/>
      <c r="NU269" s="42"/>
      <c r="NV269" s="42"/>
      <c r="NW269" s="42"/>
      <c r="NX269" s="42"/>
      <c r="NY269" s="42"/>
      <c r="NZ269" s="42"/>
      <c r="OA269" s="42"/>
      <c r="OB269" s="42"/>
      <c r="OC269" s="42"/>
      <c r="OD269" s="42"/>
      <c r="OE269" s="42"/>
      <c r="OF269" s="42"/>
      <c r="OG269" s="42"/>
      <c r="OH269" s="42"/>
      <c r="OI269" s="42"/>
      <c r="OJ269" s="42"/>
      <c r="OK269" s="42"/>
      <c r="OL269" s="42"/>
      <c r="OM269" s="42"/>
      <c r="ON269" s="42"/>
      <c r="OO269" s="42"/>
      <c r="OP269" s="42"/>
      <c r="OQ269" s="42"/>
      <c r="OR269" s="42"/>
      <c r="OS269" s="42"/>
      <c r="OT269" s="42"/>
      <c r="OU269" s="42"/>
      <c r="OV269" s="42"/>
      <c r="OW269" s="42"/>
      <c r="OX269" s="42"/>
      <c r="OY269" s="42"/>
      <c r="OZ269" s="42"/>
      <c r="PA269" s="42"/>
      <c r="PB269" s="42"/>
      <c r="PC269" s="42"/>
      <c r="PD269" s="42"/>
      <c r="PE269" s="42"/>
      <c r="PF269" s="42"/>
      <c r="PG269" s="42"/>
      <c r="PH269" s="42"/>
      <c r="PI269" s="42"/>
      <c r="PJ269" s="42"/>
      <c r="PK269" s="42"/>
      <c r="PL269" s="42"/>
      <c r="PM269" s="42"/>
      <c r="PN269" s="42"/>
      <c r="PO269" s="42"/>
      <c r="PP269" s="42"/>
      <c r="PQ269" s="42"/>
      <c r="PR269" s="42"/>
      <c r="PS269" s="42"/>
      <c r="PT269" s="42"/>
      <c r="PU269" s="42"/>
      <c r="PV269" s="42"/>
      <c r="PW269" s="42"/>
      <c r="PX269" s="42"/>
      <c r="PY269" s="42"/>
      <c r="PZ269" s="42"/>
      <c r="QA269" s="42"/>
      <c r="QB269" s="42"/>
      <c r="QC269" s="42"/>
      <c r="QD269" s="42"/>
      <c r="QE269" s="42"/>
      <c r="QF269" s="42"/>
      <c r="QG269" s="42"/>
      <c r="QH269" s="42"/>
      <c r="QI269" s="42"/>
      <c r="QJ269" s="42"/>
      <c r="QK269" s="42"/>
      <c r="QL269" s="42"/>
      <c r="QM269" s="42"/>
      <c r="QN269" s="42"/>
      <c r="QO269" s="42"/>
      <c r="QP269" s="42"/>
      <c r="QQ269" s="42"/>
      <c r="QR269" s="42"/>
      <c r="QS269" s="42"/>
      <c r="QT269" s="42"/>
      <c r="QU269" s="42"/>
      <c r="QV269" s="42"/>
      <c r="QW269" s="42"/>
      <c r="QX269" s="42"/>
      <c r="QY269" s="42"/>
      <c r="QZ269" s="42"/>
      <c r="RA269" s="42"/>
      <c r="RB269" s="42"/>
      <c r="RC269" s="42"/>
      <c r="RD269" s="42"/>
      <c r="RE269" s="42"/>
      <c r="RF269" s="42"/>
      <c r="RG269" s="42"/>
      <c r="RH269" s="42"/>
      <c r="RI269" s="42"/>
      <c r="RJ269" s="42"/>
      <c r="RK269" s="42"/>
      <c r="RL269" s="42"/>
      <c r="RM269" s="42"/>
      <c r="RN269" s="42"/>
      <c r="RO269" s="42"/>
      <c r="RP269" s="42"/>
      <c r="RQ269" s="42"/>
      <c r="RR269" s="42"/>
      <c r="RS269" s="42"/>
      <c r="RT269" s="42"/>
      <c r="RU269" s="42"/>
      <c r="RV269" s="42"/>
      <c r="RW269" s="42"/>
      <c r="RX269" s="42"/>
      <c r="RY269" s="42"/>
      <c r="RZ269" s="42"/>
      <c r="SA269" s="42"/>
      <c r="SB269" s="42"/>
      <c r="SC269" s="42"/>
      <c r="SD269" s="42"/>
      <c r="SE269" s="42"/>
      <c r="SF269" s="42"/>
      <c r="SG269" s="42"/>
      <c r="SH269" s="42"/>
      <c r="SI269" s="42"/>
      <c r="SJ269" s="42"/>
    </row>
    <row r="270" spans="1:504" s="43" customFormat="1" ht="15" x14ac:dyDescent="0.25">
      <c r="A270" s="272" t="s">
        <v>114</v>
      </c>
      <c r="B270" s="55">
        <v>67.5</v>
      </c>
      <c r="C270" s="55"/>
      <c r="D270" s="55">
        <f>[1]город!D270+[1]Сетолово!D270+[1]Первомайский!D270+[1]Доманичи!D270+[1]Рамасуха!D270+'[1]Московское '!D270+'[1]Кр рог'!D270+[1]Польники!D270+[1]Баклань!D270+[1]Чопово!D270+[1]Бельково!D270+[1]Витовка!D270+[1]Гущино!D270+[1]Дмитрово!D270+[1]Речица!D270+[1]семцы!D270</f>
        <v>38.200000000000003</v>
      </c>
      <c r="E270" s="55">
        <v>51.2</v>
      </c>
      <c r="F270" s="55">
        <v>27.1</v>
      </c>
      <c r="G270" s="55"/>
      <c r="H270" s="55">
        <f>[1]город!H270+[1]Сетолово!H270+[1]Первомайский!H270+[1]Доманичи!H270+[1]Рамасуха!H270+'[1]Московское '!H270+'[1]Кр рог'!H270+[1]Польники!H270+[1]Баклань!H270+[1]Чопово!H270+[1]Бельково!H270+[1]Витовка!H270+[1]Гущино!H270+[1]Дмитрово!H270+[1]Речица!H270+[1]семцы!H270</f>
        <v>34.800000000000004</v>
      </c>
      <c r="I270" s="273">
        <f t="shared" si="64"/>
        <v>0.529296875</v>
      </c>
      <c r="J270" s="273">
        <f t="shared" si="65"/>
        <v>0.51555555555555566</v>
      </c>
      <c r="K270" s="318">
        <v>42.8</v>
      </c>
      <c r="L270" s="318">
        <v>11.4</v>
      </c>
      <c r="M270" s="318">
        <v>11.4</v>
      </c>
      <c r="N270" s="273">
        <f t="shared" si="67"/>
        <v>1.2298850574712641</v>
      </c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  <c r="BQ270" s="42"/>
      <c r="BR270" s="42"/>
      <c r="BS270" s="42"/>
      <c r="BT270" s="42"/>
      <c r="BU270" s="42"/>
      <c r="BV270" s="42"/>
      <c r="BW270" s="42"/>
      <c r="BX270" s="42"/>
      <c r="BY270" s="42"/>
      <c r="BZ270" s="42"/>
      <c r="CA270" s="42"/>
      <c r="CB270" s="42"/>
      <c r="CC270" s="42"/>
      <c r="CD270" s="42"/>
      <c r="CE270" s="42"/>
      <c r="CF270" s="42"/>
      <c r="CG270" s="42"/>
      <c r="CH270" s="42"/>
      <c r="CI270" s="42"/>
      <c r="CJ270" s="42"/>
      <c r="CK270" s="42"/>
      <c r="CL270" s="42"/>
      <c r="CM270" s="42"/>
      <c r="CN270" s="42"/>
      <c r="CO270" s="42"/>
      <c r="CP270" s="42"/>
      <c r="CQ270" s="42"/>
      <c r="CR270" s="42"/>
      <c r="CS270" s="42"/>
      <c r="CT270" s="42"/>
      <c r="CU270" s="42"/>
      <c r="CV270" s="42"/>
      <c r="CW270" s="42"/>
      <c r="CX270" s="42"/>
      <c r="CY270" s="42"/>
      <c r="CZ270" s="42"/>
      <c r="DA270" s="42"/>
      <c r="DB270" s="42"/>
      <c r="DC270" s="42"/>
      <c r="DD270" s="42"/>
      <c r="DE270" s="42"/>
      <c r="DF270" s="42"/>
      <c r="DG270" s="42"/>
      <c r="DH270" s="42"/>
      <c r="DI270" s="42"/>
      <c r="DJ270" s="42"/>
      <c r="DK270" s="42"/>
      <c r="DL270" s="42"/>
      <c r="DM270" s="42"/>
      <c r="DN270" s="42"/>
      <c r="DO270" s="42"/>
      <c r="DP270" s="42"/>
      <c r="DQ270" s="42"/>
      <c r="DR270" s="42"/>
      <c r="DS270" s="42"/>
      <c r="DT270" s="42"/>
      <c r="DU270" s="42"/>
      <c r="DV270" s="42"/>
      <c r="DW270" s="42"/>
      <c r="DX270" s="42"/>
      <c r="DY270" s="42"/>
      <c r="DZ270" s="42"/>
      <c r="EA270" s="42"/>
      <c r="EB270" s="42"/>
      <c r="EC270" s="42"/>
      <c r="ED270" s="42"/>
      <c r="EE270" s="42"/>
      <c r="EF270" s="42"/>
      <c r="EG270" s="42"/>
      <c r="EH270" s="42"/>
      <c r="EI270" s="42"/>
      <c r="EJ270" s="42"/>
      <c r="EK270" s="42"/>
      <c r="EL270" s="42"/>
      <c r="EM270" s="42"/>
      <c r="EN270" s="42"/>
      <c r="EO270" s="42"/>
      <c r="EP270" s="42"/>
      <c r="EQ270" s="42"/>
      <c r="ER270" s="42"/>
      <c r="ES270" s="42"/>
      <c r="ET270" s="42"/>
      <c r="EU270" s="42"/>
      <c r="EV270" s="42"/>
      <c r="EW270" s="42"/>
      <c r="EX270" s="42"/>
      <c r="EY270" s="42"/>
      <c r="EZ270" s="42"/>
      <c r="FA270" s="42"/>
      <c r="FB270" s="42"/>
      <c r="FC270" s="42"/>
      <c r="FD270" s="42"/>
      <c r="FE270" s="42"/>
      <c r="FF270" s="42"/>
      <c r="FG270" s="42"/>
      <c r="FH270" s="42"/>
      <c r="FI270" s="42"/>
      <c r="FJ270" s="42"/>
      <c r="FK270" s="42"/>
      <c r="FL270" s="42"/>
      <c r="FM270" s="42"/>
      <c r="FN270" s="42"/>
      <c r="FO270" s="42"/>
      <c r="FP270" s="42"/>
      <c r="FQ270" s="42"/>
      <c r="FR270" s="42"/>
      <c r="FS270" s="42"/>
      <c r="FT270" s="42"/>
      <c r="FU270" s="42"/>
      <c r="FV270" s="42"/>
      <c r="FW270" s="42"/>
      <c r="FX270" s="42"/>
      <c r="FY270" s="42"/>
      <c r="FZ270" s="42"/>
      <c r="GA270" s="42"/>
      <c r="GB270" s="42"/>
      <c r="GC270" s="42"/>
      <c r="GD270" s="42"/>
      <c r="GE270" s="42"/>
      <c r="GF270" s="42"/>
      <c r="GG270" s="42"/>
      <c r="GH270" s="42"/>
      <c r="GI270" s="42"/>
      <c r="GJ270" s="42"/>
      <c r="GK270" s="42"/>
      <c r="GL270" s="42"/>
      <c r="GM270" s="42"/>
      <c r="GN270" s="42"/>
      <c r="GO270" s="42"/>
      <c r="GP270" s="42"/>
      <c r="GQ270" s="42"/>
      <c r="GR270" s="42"/>
      <c r="GS270" s="42"/>
      <c r="GT270" s="42"/>
      <c r="GU270" s="42"/>
      <c r="GV270" s="42"/>
      <c r="GW270" s="42"/>
      <c r="GX270" s="42"/>
      <c r="GY270" s="42"/>
      <c r="GZ270" s="42"/>
      <c r="HA270" s="42"/>
      <c r="HB270" s="42"/>
      <c r="HC270" s="42"/>
      <c r="HD270" s="42"/>
      <c r="HE270" s="42"/>
      <c r="HF270" s="42"/>
      <c r="HG270" s="42"/>
      <c r="HH270" s="42"/>
      <c r="HI270" s="42"/>
      <c r="HJ270" s="42"/>
      <c r="HK270" s="42"/>
      <c r="HL270" s="42"/>
      <c r="HM270" s="42"/>
      <c r="HN270" s="42"/>
      <c r="HO270" s="42"/>
      <c r="HP270" s="42"/>
      <c r="HQ270" s="42"/>
      <c r="HR270" s="42"/>
      <c r="HS270" s="42"/>
      <c r="HT270" s="42"/>
      <c r="HU270" s="42"/>
      <c r="HV270" s="42"/>
      <c r="HW270" s="42"/>
      <c r="HX270" s="42"/>
      <c r="HY270" s="42"/>
      <c r="HZ270" s="42"/>
      <c r="IA270" s="42"/>
      <c r="IB270" s="42"/>
      <c r="IC270" s="42"/>
      <c r="ID270" s="42"/>
      <c r="IE270" s="42"/>
      <c r="IF270" s="42"/>
      <c r="IG270" s="42"/>
      <c r="IH270" s="42"/>
      <c r="II270" s="42"/>
      <c r="IJ270" s="42"/>
      <c r="IK270" s="42"/>
      <c r="IL270" s="42"/>
      <c r="IM270" s="42"/>
      <c r="IN270" s="42"/>
      <c r="IO270" s="42"/>
      <c r="IP270" s="42"/>
      <c r="IQ270" s="42"/>
      <c r="IR270" s="42"/>
      <c r="IS270" s="42"/>
      <c r="IT270" s="42"/>
      <c r="IU270" s="42"/>
      <c r="IV270" s="42"/>
      <c r="IW270" s="42"/>
      <c r="IX270" s="42"/>
      <c r="IY270" s="42"/>
      <c r="IZ270" s="42"/>
      <c r="JA270" s="42"/>
      <c r="JB270" s="42"/>
      <c r="JC270" s="42"/>
      <c r="JD270" s="42"/>
      <c r="JE270" s="42"/>
      <c r="JF270" s="42"/>
      <c r="JG270" s="42"/>
      <c r="JH270" s="42"/>
      <c r="JI270" s="42"/>
      <c r="JJ270" s="42"/>
      <c r="JK270" s="42"/>
      <c r="JL270" s="42"/>
      <c r="JM270" s="42"/>
      <c r="JN270" s="42"/>
      <c r="JO270" s="42"/>
      <c r="JP270" s="42"/>
      <c r="JQ270" s="42"/>
      <c r="JR270" s="42"/>
      <c r="JS270" s="42"/>
      <c r="JT270" s="42"/>
      <c r="JU270" s="42"/>
      <c r="JV270" s="42"/>
      <c r="JW270" s="42"/>
      <c r="JX270" s="42"/>
      <c r="JY270" s="42"/>
      <c r="JZ270" s="42"/>
      <c r="KA270" s="42"/>
      <c r="KB270" s="42"/>
      <c r="KC270" s="42"/>
      <c r="KD270" s="42"/>
      <c r="KE270" s="42"/>
      <c r="KF270" s="42"/>
      <c r="KG270" s="42"/>
      <c r="KH270" s="42"/>
      <c r="KI270" s="42"/>
      <c r="KJ270" s="42"/>
      <c r="KK270" s="42"/>
      <c r="KL270" s="42"/>
      <c r="KM270" s="42"/>
      <c r="KN270" s="42"/>
      <c r="KO270" s="42"/>
      <c r="KP270" s="42"/>
      <c r="KQ270" s="42"/>
      <c r="KR270" s="42"/>
      <c r="KS270" s="42"/>
      <c r="KT270" s="42"/>
      <c r="KU270" s="42"/>
      <c r="KV270" s="42"/>
      <c r="KW270" s="42"/>
      <c r="KX270" s="42"/>
      <c r="KY270" s="42"/>
      <c r="KZ270" s="42"/>
      <c r="LA270" s="42"/>
      <c r="LB270" s="42"/>
      <c r="LC270" s="42"/>
      <c r="LD270" s="42"/>
      <c r="LE270" s="42"/>
      <c r="LF270" s="42"/>
      <c r="LG270" s="42"/>
      <c r="LH270" s="42"/>
      <c r="LI270" s="42"/>
      <c r="LJ270" s="42"/>
      <c r="LK270" s="42"/>
      <c r="LL270" s="42"/>
      <c r="LM270" s="42"/>
      <c r="LN270" s="42"/>
      <c r="LO270" s="42"/>
      <c r="LP270" s="42"/>
      <c r="LQ270" s="42"/>
      <c r="LR270" s="42"/>
      <c r="LS270" s="42"/>
      <c r="LT270" s="42"/>
      <c r="LU270" s="42"/>
      <c r="LV270" s="42"/>
      <c r="LW270" s="42"/>
      <c r="LX270" s="42"/>
      <c r="LY270" s="42"/>
      <c r="LZ270" s="42"/>
      <c r="MA270" s="42"/>
      <c r="MB270" s="42"/>
      <c r="MC270" s="42"/>
      <c r="MD270" s="42"/>
      <c r="ME270" s="42"/>
      <c r="MF270" s="42"/>
      <c r="MG270" s="42"/>
      <c r="MH270" s="42"/>
      <c r="MI270" s="42"/>
      <c r="MJ270" s="42"/>
      <c r="MK270" s="42"/>
      <c r="ML270" s="42"/>
      <c r="MM270" s="42"/>
      <c r="MN270" s="42"/>
      <c r="MO270" s="42"/>
      <c r="MP270" s="42"/>
      <c r="MQ270" s="42"/>
      <c r="MR270" s="42"/>
      <c r="MS270" s="42"/>
      <c r="MT270" s="42"/>
      <c r="MU270" s="42"/>
      <c r="MV270" s="42"/>
      <c r="MW270" s="42"/>
      <c r="MX270" s="42"/>
      <c r="MY270" s="42"/>
      <c r="MZ270" s="42"/>
      <c r="NA270" s="42"/>
      <c r="NB270" s="42"/>
      <c r="NC270" s="42"/>
      <c r="ND270" s="42"/>
      <c r="NE270" s="42"/>
      <c r="NF270" s="42"/>
      <c r="NG270" s="42"/>
      <c r="NH270" s="42"/>
      <c r="NI270" s="42"/>
      <c r="NJ270" s="42"/>
      <c r="NK270" s="42"/>
      <c r="NL270" s="42"/>
      <c r="NM270" s="42"/>
      <c r="NN270" s="42"/>
      <c r="NO270" s="42"/>
      <c r="NP270" s="42"/>
      <c r="NQ270" s="42"/>
      <c r="NR270" s="42"/>
      <c r="NS270" s="42"/>
      <c r="NT270" s="42"/>
      <c r="NU270" s="42"/>
      <c r="NV270" s="42"/>
      <c r="NW270" s="42"/>
      <c r="NX270" s="42"/>
      <c r="NY270" s="42"/>
      <c r="NZ270" s="42"/>
      <c r="OA270" s="42"/>
      <c r="OB270" s="42"/>
      <c r="OC270" s="42"/>
      <c r="OD270" s="42"/>
      <c r="OE270" s="42"/>
      <c r="OF270" s="42"/>
      <c r="OG270" s="42"/>
      <c r="OH270" s="42"/>
      <c r="OI270" s="42"/>
      <c r="OJ270" s="42"/>
      <c r="OK270" s="42"/>
      <c r="OL270" s="42"/>
      <c r="OM270" s="42"/>
      <c r="ON270" s="42"/>
      <c r="OO270" s="42"/>
      <c r="OP270" s="42"/>
      <c r="OQ270" s="42"/>
      <c r="OR270" s="42"/>
      <c r="OS270" s="42"/>
      <c r="OT270" s="42"/>
      <c r="OU270" s="42"/>
      <c r="OV270" s="42"/>
      <c r="OW270" s="42"/>
      <c r="OX270" s="42"/>
      <c r="OY270" s="42"/>
      <c r="OZ270" s="42"/>
      <c r="PA270" s="42"/>
      <c r="PB270" s="42"/>
      <c r="PC270" s="42"/>
      <c r="PD270" s="42"/>
      <c r="PE270" s="42"/>
      <c r="PF270" s="42"/>
      <c r="PG270" s="42"/>
      <c r="PH270" s="42"/>
      <c r="PI270" s="42"/>
      <c r="PJ270" s="42"/>
      <c r="PK270" s="42"/>
      <c r="PL270" s="42"/>
      <c r="PM270" s="42"/>
      <c r="PN270" s="42"/>
      <c r="PO270" s="42"/>
      <c r="PP270" s="42"/>
      <c r="PQ270" s="42"/>
      <c r="PR270" s="42"/>
      <c r="PS270" s="42"/>
      <c r="PT270" s="42"/>
      <c r="PU270" s="42"/>
      <c r="PV270" s="42"/>
      <c r="PW270" s="42"/>
      <c r="PX270" s="42"/>
      <c r="PY270" s="42"/>
      <c r="PZ270" s="42"/>
      <c r="QA270" s="42"/>
      <c r="QB270" s="42"/>
      <c r="QC270" s="42"/>
      <c r="QD270" s="42"/>
      <c r="QE270" s="42"/>
      <c r="QF270" s="42"/>
      <c r="QG270" s="42"/>
      <c r="QH270" s="42"/>
      <c r="QI270" s="42"/>
      <c r="QJ270" s="42"/>
      <c r="QK270" s="42"/>
      <c r="QL270" s="42"/>
      <c r="QM270" s="42"/>
      <c r="QN270" s="42"/>
      <c r="QO270" s="42"/>
      <c r="QP270" s="42"/>
      <c r="QQ270" s="42"/>
      <c r="QR270" s="42"/>
      <c r="QS270" s="42"/>
      <c r="QT270" s="42"/>
      <c r="QU270" s="42"/>
      <c r="QV270" s="42"/>
      <c r="QW270" s="42"/>
      <c r="QX270" s="42"/>
      <c r="QY270" s="42"/>
      <c r="QZ270" s="42"/>
      <c r="RA270" s="42"/>
      <c r="RB270" s="42"/>
      <c r="RC270" s="42"/>
      <c r="RD270" s="42"/>
      <c r="RE270" s="42"/>
      <c r="RF270" s="42"/>
      <c r="RG270" s="42"/>
      <c r="RH270" s="42"/>
      <c r="RI270" s="42"/>
      <c r="RJ270" s="42"/>
      <c r="RK270" s="42"/>
      <c r="RL270" s="42"/>
      <c r="RM270" s="42"/>
      <c r="RN270" s="42"/>
      <c r="RO270" s="42"/>
      <c r="RP270" s="42"/>
      <c r="RQ270" s="42"/>
      <c r="RR270" s="42"/>
      <c r="RS270" s="42"/>
      <c r="RT270" s="42"/>
      <c r="RU270" s="42"/>
      <c r="RV270" s="42"/>
      <c r="RW270" s="42"/>
      <c r="RX270" s="42"/>
      <c r="RY270" s="42"/>
      <c r="RZ270" s="42"/>
      <c r="SA270" s="42"/>
      <c r="SB270" s="42"/>
      <c r="SC270" s="42"/>
      <c r="SD270" s="42"/>
      <c r="SE270" s="42"/>
      <c r="SF270" s="42"/>
      <c r="SG270" s="42"/>
      <c r="SH270" s="42"/>
      <c r="SI270" s="42"/>
      <c r="SJ270" s="42"/>
    </row>
    <row r="271" spans="1:504" s="43" customFormat="1" ht="15" x14ac:dyDescent="0.25">
      <c r="A271" s="2" t="s">
        <v>166</v>
      </c>
      <c r="B271" s="55">
        <v>26.2</v>
      </c>
      <c r="C271" s="55"/>
      <c r="D271" s="55">
        <v>33.200000000000003</v>
      </c>
      <c r="E271" s="55">
        <v>31.7</v>
      </c>
      <c r="F271" s="55">
        <v>23.6</v>
      </c>
      <c r="G271" s="55"/>
      <c r="H271" s="55">
        <v>33</v>
      </c>
      <c r="I271" s="273">
        <f t="shared" si="64"/>
        <v>0.74447949526813884</v>
      </c>
      <c r="J271" s="273">
        <f t="shared" si="65"/>
        <v>1.2595419847328244</v>
      </c>
      <c r="K271" s="318">
        <v>28.3</v>
      </c>
      <c r="L271" s="318">
        <v>8.4</v>
      </c>
      <c r="M271" s="318">
        <v>8.4</v>
      </c>
      <c r="N271" s="273">
        <f t="shared" si="67"/>
        <v>0.85757575757575755</v>
      </c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  <c r="BQ271" s="42"/>
      <c r="BR271" s="42"/>
      <c r="BS271" s="42"/>
      <c r="BT271" s="42"/>
      <c r="BU271" s="42"/>
      <c r="BV271" s="42"/>
      <c r="BW271" s="42"/>
      <c r="BX271" s="42"/>
      <c r="BY271" s="42"/>
      <c r="BZ271" s="42"/>
      <c r="CA271" s="42"/>
      <c r="CB271" s="42"/>
      <c r="CC271" s="42"/>
      <c r="CD271" s="42"/>
      <c r="CE271" s="42"/>
      <c r="CF271" s="42"/>
      <c r="CG271" s="42"/>
      <c r="CH271" s="42"/>
      <c r="CI271" s="42"/>
      <c r="CJ271" s="42"/>
      <c r="CK271" s="42"/>
      <c r="CL271" s="42"/>
      <c r="CM271" s="42"/>
      <c r="CN271" s="42"/>
      <c r="CO271" s="42"/>
      <c r="CP271" s="42"/>
      <c r="CQ271" s="42"/>
      <c r="CR271" s="42"/>
      <c r="CS271" s="42"/>
      <c r="CT271" s="42"/>
      <c r="CU271" s="42"/>
      <c r="CV271" s="42"/>
      <c r="CW271" s="42"/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  <c r="DH271" s="42"/>
      <c r="DI271" s="42"/>
      <c r="DJ271" s="42"/>
      <c r="DK271" s="42"/>
      <c r="DL271" s="42"/>
      <c r="DM271" s="42"/>
      <c r="DN271" s="42"/>
      <c r="DO271" s="42"/>
      <c r="DP271" s="42"/>
      <c r="DQ271" s="42"/>
      <c r="DR271" s="42"/>
      <c r="DS271" s="42"/>
      <c r="DT271" s="42"/>
      <c r="DU271" s="42"/>
      <c r="DV271" s="42"/>
      <c r="DW271" s="42"/>
      <c r="DX271" s="42"/>
      <c r="DY271" s="42"/>
      <c r="DZ271" s="42"/>
      <c r="EA271" s="42"/>
      <c r="EB271" s="42"/>
      <c r="EC271" s="42"/>
      <c r="ED271" s="42"/>
      <c r="EE271" s="42"/>
      <c r="EF271" s="42"/>
      <c r="EG271" s="42"/>
      <c r="EH271" s="42"/>
      <c r="EI271" s="42"/>
      <c r="EJ271" s="42"/>
      <c r="EK271" s="42"/>
      <c r="EL271" s="42"/>
      <c r="EM271" s="42"/>
      <c r="EN271" s="42"/>
      <c r="EO271" s="42"/>
      <c r="EP271" s="42"/>
      <c r="EQ271" s="42"/>
      <c r="ER271" s="42"/>
      <c r="ES271" s="42"/>
      <c r="ET271" s="42"/>
      <c r="EU271" s="42"/>
      <c r="EV271" s="42"/>
      <c r="EW271" s="42"/>
      <c r="EX271" s="42"/>
      <c r="EY271" s="42"/>
      <c r="EZ271" s="42"/>
      <c r="FA271" s="42"/>
      <c r="FB271" s="42"/>
      <c r="FC271" s="42"/>
      <c r="FD271" s="42"/>
      <c r="FE271" s="42"/>
      <c r="FF271" s="42"/>
      <c r="FG271" s="42"/>
      <c r="FH271" s="42"/>
      <c r="FI271" s="42"/>
      <c r="FJ271" s="42"/>
      <c r="FK271" s="42"/>
      <c r="FL271" s="42"/>
      <c r="FM271" s="42"/>
      <c r="FN271" s="42"/>
      <c r="FO271" s="42"/>
      <c r="FP271" s="42"/>
      <c r="FQ271" s="42"/>
      <c r="FR271" s="42"/>
      <c r="FS271" s="42"/>
      <c r="FT271" s="42"/>
      <c r="FU271" s="42"/>
      <c r="FV271" s="42"/>
      <c r="FW271" s="42"/>
      <c r="FX271" s="42"/>
      <c r="FY271" s="42"/>
      <c r="FZ271" s="42"/>
      <c r="GA271" s="42"/>
      <c r="GB271" s="42"/>
      <c r="GC271" s="42"/>
      <c r="GD271" s="42"/>
      <c r="GE271" s="42"/>
      <c r="GF271" s="42"/>
      <c r="GG271" s="42"/>
      <c r="GH271" s="42"/>
      <c r="GI271" s="42"/>
      <c r="GJ271" s="42"/>
      <c r="GK271" s="42"/>
      <c r="GL271" s="42"/>
      <c r="GM271" s="42"/>
      <c r="GN271" s="42"/>
      <c r="GO271" s="42"/>
      <c r="GP271" s="42"/>
      <c r="GQ271" s="42"/>
      <c r="GR271" s="42"/>
      <c r="GS271" s="42"/>
      <c r="GT271" s="42"/>
      <c r="GU271" s="42"/>
      <c r="GV271" s="42"/>
      <c r="GW271" s="42"/>
      <c r="GX271" s="42"/>
      <c r="GY271" s="42"/>
      <c r="GZ271" s="42"/>
      <c r="HA271" s="42"/>
      <c r="HB271" s="42"/>
      <c r="HC271" s="42"/>
      <c r="HD271" s="42"/>
      <c r="HE271" s="42"/>
      <c r="HF271" s="42"/>
      <c r="HG271" s="42"/>
      <c r="HH271" s="42"/>
      <c r="HI271" s="42"/>
      <c r="HJ271" s="42"/>
      <c r="HK271" s="42"/>
      <c r="HL271" s="42"/>
      <c r="HM271" s="42"/>
      <c r="HN271" s="42"/>
      <c r="HO271" s="42"/>
      <c r="HP271" s="42"/>
      <c r="HQ271" s="42"/>
      <c r="HR271" s="42"/>
      <c r="HS271" s="42"/>
      <c r="HT271" s="42"/>
      <c r="HU271" s="42"/>
      <c r="HV271" s="42"/>
      <c r="HW271" s="42"/>
      <c r="HX271" s="42"/>
      <c r="HY271" s="42"/>
      <c r="HZ271" s="42"/>
      <c r="IA271" s="42"/>
      <c r="IB271" s="42"/>
      <c r="IC271" s="42"/>
      <c r="ID271" s="42"/>
      <c r="IE271" s="42"/>
      <c r="IF271" s="42"/>
      <c r="IG271" s="42"/>
      <c r="IH271" s="42"/>
      <c r="II271" s="42"/>
      <c r="IJ271" s="42"/>
      <c r="IK271" s="42"/>
      <c r="IL271" s="42"/>
      <c r="IM271" s="42"/>
      <c r="IN271" s="42"/>
      <c r="IO271" s="42"/>
      <c r="IP271" s="42"/>
      <c r="IQ271" s="42"/>
      <c r="IR271" s="42"/>
      <c r="IS271" s="42"/>
      <c r="IT271" s="42"/>
      <c r="IU271" s="42"/>
      <c r="IV271" s="42"/>
      <c r="IW271" s="42"/>
      <c r="IX271" s="42"/>
      <c r="IY271" s="42"/>
      <c r="IZ271" s="42"/>
      <c r="JA271" s="42"/>
      <c r="JB271" s="42"/>
      <c r="JC271" s="42"/>
      <c r="JD271" s="42"/>
      <c r="JE271" s="42"/>
      <c r="JF271" s="42"/>
      <c r="JG271" s="42"/>
      <c r="JH271" s="42"/>
      <c r="JI271" s="42"/>
      <c r="JJ271" s="42"/>
      <c r="JK271" s="42"/>
      <c r="JL271" s="42"/>
      <c r="JM271" s="42"/>
      <c r="JN271" s="42"/>
      <c r="JO271" s="42"/>
      <c r="JP271" s="42"/>
      <c r="JQ271" s="42"/>
      <c r="JR271" s="42"/>
      <c r="JS271" s="42"/>
      <c r="JT271" s="42"/>
      <c r="JU271" s="42"/>
      <c r="JV271" s="42"/>
      <c r="JW271" s="42"/>
      <c r="JX271" s="42"/>
      <c r="JY271" s="42"/>
      <c r="JZ271" s="42"/>
      <c r="KA271" s="42"/>
      <c r="KB271" s="42"/>
      <c r="KC271" s="42"/>
      <c r="KD271" s="42"/>
      <c r="KE271" s="42"/>
      <c r="KF271" s="42"/>
      <c r="KG271" s="42"/>
      <c r="KH271" s="42"/>
      <c r="KI271" s="42"/>
      <c r="KJ271" s="42"/>
      <c r="KK271" s="42"/>
      <c r="KL271" s="42"/>
      <c r="KM271" s="42"/>
      <c r="KN271" s="42"/>
      <c r="KO271" s="42"/>
      <c r="KP271" s="42"/>
      <c r="KQ271" s="42"/>
      <c r="KR271" s="42"/>
      <c r="KS271" s="42"/>
      <c r="KT271" s="42"/>
      <c r="KU271" s="42"/>
      <c r="KV271" s="42"/>
      <c r="KW271" s="42"/>
      <c r="KX271" s="42"/>
      <c r="KY271" s="42"/>
      <c r="KZ271" s="42"/>
      <c r="LA271" s="42"/>
      <c r="LB271" s="42"/>
      <c r="LC271" s="42"/>
      <c r="LD271" s="42"/>
      <c r="LE271" s="42"/>
      <c r="LF271" s="42"/>
      <c r="LG271" s="42"/>
      <c r="LH271" s="42"/>
      <c r="LI271" s="42"/>
      <c r="LJ271" s="42"/>
      <c r="LK271" s="42"/>
      <c r="LL271" s="42"/>
      <c r="LM271" s="42"/>
      <c r="LN271" s="42"/>
      <c r="LO271" s="42"/>
      <c r="LP271" s="42"/>
      <c r="LQ271" s="42"/>
      <c r="LR271" s="42"/>
      <c r="LS271" s="42"/>
      <c r="LT271" s="42"/>
      <c r="LU271" s="42"/>
      <c r="LV271" s="42"/>
      <c r="LW271" s="42"/>
      <c r="LX271" s="42"/>
      <c r="LY271" s="42"/>
      <c r="LZ271" s="42"/>
      <c r="MA271" s="42"/>
      <c r="MB271" s="42"/>
      <c r="MC271" s="42"/>
      <c r="MD271" s="42"/>
      <c r="ME271" s="42"/>
      <c r="MF271" s="42"/>
      <c r="MG271" s="42"/>
      <c r="MH271" s="42"/>
      <c r="MI271" s="42"/>
      <c r="MJ271" s="42"/>
      <c r="MK271" s="42"/>
      <c r="ML271" s="42"/>
      <c r="MM271" s="42"/>
      <c r="MN271" s="42"/>
      <c r="MO271" s="42"/>
      <c r="MP271" s="42"/>
      <c r="MQ271" s="42"/>
      <c r="MR271" s="42"/>
      <c r="MS271" s="42"/>
      <c r="MT271" s="42"/>
      <c r="MU271" s="42"/>
      <c r="MV271" s="42"/>
      <c r="MW271" s="42"/>
      <c r="MX271" s="42"/>
      <c r="MY271" s="42"/>
      <c r="MZ271" s="42"/>
      <c r="NA271" s="42"/>
      <c r="NB271" s="42"/>
      <c r="NC271" s="42"/>
      <c r="ND271" s="42"/>
      <c r="NE271" s="42"/>
      <c r="NF271" s="42"/>
      <c r="NG271" s="42"/>
      <c r="NH271" s="42"/>
      <c r="NI271" s="42"/>
      <c r="NJ271" s="42"/>
      <c r="NK271" s="42"/>
      <c r="NL271" s="42"/>
      <c r="NM271" s="42"/>
      <c r="NN271" s="42"/>
      <c r="NO271" s="42"/>
      <c r="NP271" s="42"/>
      <c r="NQ271" s="42"/>
      <c r="NR271" s="42"/>
      <c r="NS271" s="42"/>
      <c r="NT271" s="42"/>
      <c r="NU271" s="42"/>
      <c r="NV271" s="42"/>
      <c r="NW271" s="42"/>
      <c r="NX271" s="42"/>
      <c r="NY271" s="42"/>
      <c r="NZ271" s="42"/>
      <c r="OA271" s="42"/>
      <c r="OB271" s="42"/>
      <c r="OC271" s="42"/>
      <c r="OD271" s="42"/>
      <c r="OE271" s="42"/>
      <c r="OF271" s="42"/>
      <c r="OG271" s="42"/>
      <c r="OH271" s="42"/>
      <c r="OI271" s="42"/>
      <c r="OJ271" s="42"/>
      <c r="OK271" s="42"/>
      <c r="OL271" s="42"/>
      <c r="OM271" s="42"/>
      <c r="ON271" s="42"/>
      <c r="OO271" s="42"/>
      <c r="OP271" s="42"/>
      <c r="OQ271" s="42"/>
      <c r="OR271" s="42"/>
      <c r="OS271" s="42"/>
      <c r="OT271" s="42"/>
      <c r="OU271" s="42"/>
      <c r="OV271" s="42"/>
      <c r="OW271" s="42"/>
      <c r="OX271" s="42"/>
      <c r="OY271" s="42"/>
      <c r="OZ271" s="42"/>
      <c r="PA271" s="42"/>
      <c r="PB271" s="42"/>
      <c r="PC271" s="42"/>
      <c r="PD271" s="42"/>
      <c r="PE271" s="42"/>
      <c r="PF271" s="42"/>
      <c r="PG271" s="42"/>
      <c r="PH271" s="42"/>
      <c r="PI271" s="42"/>
      <c r="PJ271" s="42"/>
      <c r="PK271" s="42"/>
      <c r="PL271" s="42"/>
      <c r="PM271" s="42"/>
      <c r="PN271" s="42"/>
      <c r="PO271" s="42"/>
      <c r="PP271" s="42"/>
      <c r="PQ271" s="42"/>
      <c r="PR271" s="42"/>
      <c r="PS271" s="42"/>
      <c r="PT271" s="42"/>
      <c r="PU271" s="42"/>
      <c r="PV271" s="42"/>
      <c r="PW271" s="42"/>
      <c r="PX271" s="42"/>
      <c r="PY271" s="42"/>
      <c r="PZ271" s="42"/>
      <c r="QA271" s="42"/>
      <c r="QB271" s="42"/>
      <c r="QC271" s="42"/>
      <c r="QD271" s="42"/>
      <c r="QE271" s="42"/>
      <c r="QF271" s="42"/>
      <c r="QG271" s="42"/>
      <c r="QH271" s="42"/>
      <c r="QI271" s="42"/>
      <c r="QJ271" s="42"/>
      <c r="QK271" s="42"/>
      <c r="QL271" s="42"/>
      <c r="QM271" s="42"/>
      <c r="QN271" s="42"/>
      <c r="QO271" s="42"/>
      <c r="QP271" s="42"/>
      <c r="QQ271" s="42"/>
      <c r="QR271" s="42"/>
      <c r="QS271" s="42"/>
      <c r="QT271" s="42"/>
      <c r="QU271" s="42"/>
      <c r="QV271" s="42"/>
      <c r="QW271" s="42"/>
      <c r="QX271" s="42"/>
      <c r="QY271" s="42"/>
      <c r="QZ271" s="42"/>
      <c r="RA271" s="42"/>
      <c r="RB271" s="42"/>
      <c r="RC271" s="42"/>
      <c r="RD271" s="42"/>
      <c r="RE271" s="42"/>
      <c r="RF271" s="42"/>
      <c r="RG271" s="42"/>
      <c r="RH271" s="42"/>
      <c r="RI271" s="42"/>
      <c r="RJ271" s="42"/>
      <c r="RK271" s="42"/>
      <c r="RL271" s="42"/>
      <c r="RM271" s="42"/>
      <c r="RN271" s="42"/>
      <c r="RO271" s="42"/>
      <c r="RP271" s="42"/>
      <c r="RQ271" s="42"/>
      <c r="RR271" s="42"/>
      <c r="RS271" s="42"/>
      <c r="RT271" s="42"/>
      <c r="RU271" s="42"/>
      <c r="RV271" s="42"/>
      <c r="RW271" s="42"/>
      <c r="RX271" s="42"/>
      <c r="RY271" s="42"/>
      <c r="RZ271" s="42"/>
      <c r="SA271" s="42"/>
      <c r="SB271" s="42"/>
      <c r="SC271" s="42"/>
      <c r="SD271" s="42"/>
      <c r="SE271" s="42"/>
      <c r="SF271" s="42"/>
      <c r="SG271" s="42"/>
      <c r="SH271" s="42"/>
      <c r="SI271" s="42"/>
      <c r="SJ271" s="42"/>
    </row>
    <row r="272" spans="1:504" s="43" customFormat="1" ht="15" x14ac:dyDescent="0.25">
      <c r="A272" s="3" t="s">
        <v>115</v>
      </c>
      <c r="B272" s="55">
        <v>387.6</v>
      </c>
      <c r="C272" s="55"/>
      <c r="D272" s="55">
        <f>[1]город!D272+[1]Сетолово!D272+[1]Первомайский!D272+[1]Доманичи!D272+[1]Рамасуха!D272+'[1]Московское '!D272+'[1]Кр рог'!D272+[1]Польники!D272+[1]Баклань!D272+[1]Чопово!D272+[1]Бельково!D272+[1]Витовка!D272+[1]Гущино!D272+[1]Дмитрово!D272+[1]Речица!D272+[1]семцы!D272</f>
        <v>103.39999999999999</v>
      </c>
      <c r="E272" s="55">
        <v>414.7</v>
      </c>
      <c r="F272" s="55">
        <f>[1]город!F272+[1]Сетолово!F272+[1]Первомайский!F272+[1]Доманичи!F272+[1]Рамасуха!F272+'[1]Московское '!F272+'[1]Кр рог'!F272+[1]Польники!F272+[1]Баклань!F272+[1]Чопово!F272+[1]Бельково!F272+[1]Витовка!F272+[1]Гущино!F272+[1]Дмитрово!F272+[1]Речица!F272+[1]семцы!F272</f>
        <v>252.5</v>
      </c>
      <c r="G272" s="55"/>
      <c r="H272" s="55">
        <f>[1]город!H272+[1]Сетолово!H272+[1]Первомайский!H272+[1]Доманичи!H272+[1]Рамасуха!H272+'[1]Московское '!H272+'[1]Кр рог'!H272+[1]Польники!H272+[1]Баклань!H272+[1]Чопово!H272+[1]Бельково!H272+[1]Витовка!H272+[1]Гущино!H272+[1]Дмитрово!H272+[1]Речица!H272+[1]семцы!H272</f>
        <v>368.3</v>
      </c>
      <c r="I272" s="87">
        <f t="shared" si="64"/>
        <v>0.60887388473595372</v>
      </c>
      <c r="J272" s="87">
        <f t="shared" si="65"/>
        <v>0.95020639834881315</v>
      </c>
      <c r="K272" s="55">
        <v>93.7</v>
      </c>
      <c r="L272" s="55">
        <v>58.1</v>
      </c>
      <c r="M272" s="55">
        <v>58.1</v>
      </c>
      <c r="N272" s="87">
        <f t="shared" si="67"/>
        <v>0.25441216399674177</v>
      </c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2"/>
      <c r="CP272" s="42"/>
      <c r="CQ272" s="42"/>
      <c r="CR272" s="42"/>
      <c r="CS272" s="42"/>
      <c r="CT272" s="42"/>
      <c r="CU272" s="42"/>
      <c r="CV272" s="42"/>
      <c r="CW272" s="42"/>
      <c r="CX272" s="42"/>
      <c r="CY272" s="42"/>
      <c r="CZ272" s="42"/>
      <c r="DA272" s="42"/>
      <c r="DB272" s="42"/>
      <c r="DC272" s="42"/>
      <c r="DD272" s="42"/>
      <c r="DE272" s="42"/>
      <c r="DF272" s="42"/>
      <c r="DG272" s="42"/>
      <c r="DH272" s="42"/>
      <c r="DI272" s="42"/>
      <c r="DJ272" s="42"/>
      <c r="DK272" s="42"/>
      <c r="DL272" s="42"/>
      <c r="DM272" s="42"/>
      <c r="DN272" s="42"/>
      <c r="DO272" s="42"/>
      <c r="DP272" s="42"/>
      <c r="DQ272" s="42"/>
      <c r="DR272" s="42"/>
      <c r="DS272" s="42"/>
      <c r="DT272" s="42"/>
      <c r="DU272" s="42"/>
      <c r="DV272" s="42"/>
      <c r="DW272" s="42"/>
      <c r="DX272" s="42"/>
      <c r="DY272" s="42"/>
      <c r="DZ272" s="42"/>
      <c r="EA272" s="42"/>
      <c r="EB272" s="42"/>
      <c r="EC272" s="42"/>
      <c r="ED272" s="42"/>
      <c r="EE272" s="42"/>
      <c r="EF272" s="42"/>
      <c r="EG272" s="42"/>
      <c r="EH272" s="42"/>
      <c r="EI272" s="42"/>
      <c r="EJ272" s="42"/>
      <c r="EK272" s="42"/>
      <c r="EL272" s="42"/>
      <c r="EM272" s="42"/>
      <c r="EN272" s="42"/>
      <c r="EO272" s="42"/>
      <c r="EP272" s="42"/>
      <c r="EQ272" s="42"/>
      <c r="ER272" s="42"/>
      <c r="ES272" s="42"/>
      <c r="ET272" s="42"/>
      <c r="EU272" s="42"/>
      <c r="EV272" s="42"/>
      <c r="EW272" s="42"/>
      <c r="EX272" s="42"/>
      <c r="EY272" s="42"/>
      <c r="EZ272" s="42"/>
      <c r="FA272" s="42"/>
      <c r="FB272" s="42"/>
      <c r="FC272" s="42"/>
      <c r="FD272" s="42"/>
      <c r="FE272" s="42"/>
      <c r="FF272" s="42"/>
      <c r="FG272" s="42"/>
      <c r="FH272" s="42"/>
      <c r="FI272" s="42"/>
      <c r="FJ272" s="42"/>
      <c r="FK272" s="42"/>
      <c r="FL272" s="42"/>
      <c r="FM272" s="42"/>
      <c r="FN272" s="42"/>
      <c r="FO272" s="42"/>
      <c r="FP272" s="42"/>
      <c r="FQ272" s="42"/>
      <c r="FR272" s="42"/>
      <c r="FS272" s="42"/>
      <c r="FT272" s="42"/>
      <c r="FU272" s="42"/>
      <c r="FV272" s="42"/>
      <c r="FW272" s="42"/>
      <c r="FX272" s="42"/>
      <c r="FY272" s="42"/>
      <c r="FZ272" s="42"/>
      <c r="GA272" s="42"/>
      <c r="GB272" s="42"/>
      <c r="GC272" s="42"/>
      <c r="GD272" s="42"/>
      <c r="GE272" s="42"/>
      <c r="GF272" s="42"/>
      <c r="GG272" s="42"/>
      <c r="GH272" s="42"/>
      <c r="GI272" s="42"/>
      <c r="GJ272" s="42"/>
      <c r="GK272" s="42"/>
      <c r="GL272" s="42"/>
      <c r="GM272" s="42"/>
      <c r="GN272" s="42"/>
      <c r="GO272" s="42"/>
      <c r="GP272" s="42"/>
      <c r="GQ272" s="42"/>
      <c r="GR272" s="42"/>
      <c r="GS272" s="42"/>
      <c r="GT272" s="42"/>
      <c r="GU272" s="42"/>
      <c r="GV272" s="42"/>
      <c r="GW272" s="42"/>
      <c r="GX272" s="42"/>
      <c r="GY272" s="42"/>
      <c r="GZ272" s="42"/>
      <c r="HA272" s="42"/>
      <c r="HB272" s="42"/>
      <c r="HC272" s="42"/>
      <c r="HD272" s="42"/>
      <c r="HE272" s="42"/>
      <c r="HF272" s="42"/>
      <c r="HG272" s="42"/>
      <c r="HH272" s="42"/>
      <c r="HI272" s="42"/>
      <c r="HJ272" s="42"/>
      <c r="HK272" s="42"/>
      <c r="HL272" s="42"/>
      <c r="HM272" s="42"/>
      <c r="HN272" s="42"/>
      <c r="HO272" s="42"/>
      <c r="HP272" s="42"/>
      <c r="HQ272" s="42"/>
      <c r="HR272" s="42"/>
      <c r="HS272" s="42"/>
      <c r="HT272" s="42"/>
      <c r="HU272" s="42"/>
      <c r="HV272" s="42"/>
      <c r="HW272" s="42"/>
      <c r="HX272" s="42"/>
      <c r="HY272" s="42"/>
      <c r="HZ272" s="42"/>
      <c r="IA272" s="42"/>
      <c r="IB272" s="42"/>
      <c r="IC272" s="42"/>
      <c r="ID272" s="42"/>
      <c r="IE272" s="42"/>
      <c r="IF272" s="42"/>
      <c r="IG272" s="42"/>
      <c r="IH272" s="42"/>
      <c r="II272" s="42"/>
      <c r="IJ272" s="42"/>
      <c r="IK272" s="42"/>
      <c r="IL272" s="42"/>
      <c r="IM272" s="42"/>
      <c r="IN272" s="42"/>
      <c r="IO272" s="42"/>
      <c r="IP272" s="42"/>
      <c r="IQ272" s="42"/>
      <c r="IR272" s="42"/>
      <c r="IS272" s="42"/>
      <c r="IT272" s="42"/>
      <c r="IU272" s="42"/>
      <c r="IV272" s="42"/>
      <c r="IW272" s="42"/>
      <c r="IX272" s="42"/>
      <c r="IY272" s="42"/>
      <c r="IZ272" s="42"/>
      <c r="JA272" s="42"/>
      <c r="JB272" s="42"/>
      <c r="JC272" s="42"/>
      <c r="JD272" s="42"/>
      <c r="JE272" s="42"/>
      <c r="JF272" s="42"/>
      <c r="JG272" s="42"/>
      <c r="JH272" s="42"/>
      <c r="JI272" s="42"/>
      <c r="JJ272" s="42"/>
      <c r="JK272" s="42"/>
      <c r="JL272" s="42"/>
      <c r="JM272" s="42"/>
      <c r="JN272" s="42"/>
      <c r="JO272" s="42"/>
      <c r="JP272" s="42"/>
      <c r="JQ272" s="42"/>
      <c r="JR272" s="42"/>
      <c r="JS272" s="42"/>
      <c r="JT272" s="42"/>
      <c r="JU272" s="42"/>
      <c r="JV272" s="42"/>
      <c r="JW272" s="42"/>
      <c r="JX272" s="42"/>
      <c r="JY272" s="42"/>
      <c r="JZ272" s="42"/>
      <c r="KA272" s="42"/>
      <c r="KB272" s="42"/>
      <c r="KC272" s="42"/>
      <c r="KD272" s="42"/>
      <c r="KE272" s="42"/>
      <c r="KF272" s="42"/>
      <c r="KG272" s="42"/>
      <c r="KH272" s="42"/>
      <c r="KI272" s="42"/>
      <c r="KJ272" s="42"/>
      <c r="KK272" s="42"/>
      <c r="KL272" s="42"/>
      <c r="KM272" s="42"/>
      <c r="KN272" s="42"/>
      <c r="KO272" s="42"/>
      <c r="KP272" s="42"/>
      <c r="KQ272" s="42"/>
      <c r="KR272" s="42"/>
      <c r="KS272" s="42"/>
      <c r="KT272" s="42"/>
      <c r="KU272" s="42"/>
      <c r="KV272" s="42"/>
      <c r="KW272" s="42"/>
      <c r="KX272" s="42"/>
      <c r="KY272" s="42"/>
      <c r="KZ272" s="42"/>
      <c r="LA272" s="42"/>
      <c r="LB272" s="42"/>
      <c r="LC272" s="42"/>
      <c r="LD272" s="42"/>
      <c r="LE272" s="42"/>
      <c r="LF272" s="42"/>
      <c r="LG272" s="42"/>
      <c r="LH272" s="42"/>
      <c r="LI272" s="42"/>
      <c r="LJ272" s="42"/>
      <c r="LK272" s="42"/>
      <c r="LL272" s="42"/>
      <c r="LM272" s="42"/>
      <c r="LN272" s="42"/>
      <c r="LO272" s="42"/>
      <c r="LP272" s="42"/>
      <c r="LQ272" s="42"/>
      <c r="LR272" s="42"/>
      <c r="LS272" s="42"/>
      <c r="LT272" s="42"/>
      <c r="LU272" s="42"/>
      <c r="LV272" s="42"/>
      <c r="LW272" s="42"/>
      <c r="LX272" s="42"/>
      <c r="LY272" s="42"/>
      <c r="LZ272" s="42"/>
      <c r="MA272" s="42"/>
      <c r="MB272" s="42"/>
      <c r="MC272" s="42"/>
      <c r="MD272" s="42"/>
      <c r="ME272" s="42"/>
      <c r="MF272" s="42"/>
      <c r="MG272" s="42"/>
      <c r="MH272" s="42"/>
      <c r="MI272" s="42"/>
      <c r="MJ272" s="42"/>
      <c r="MK272" s="42"/>
      <c r="ML272" s="42"/>
      <c r="MM272" s="42"/>
      <c r="MN272" s="42"/>
      <c r="MO272" s="42"/>
      <c r="MP272" s="42"/>
      <c r="MQ272" s="42"/>
      <c r="MR272" s="42"/>
      <c r="MS272" s="42"/>
      <c r="MT272" s="42"/>
      <c r="MU272" s="42"/>
      <c r="MV272" s="42"/>
      <c r="MW272" s="42"/>
      <c r="MX272" s="42"/>
      <c r="MY272" s="42"/>
      <c r="MZ272" s="42"/>
      <c r="NA272" s="42"/>
      <c r="NB272" s="42"/>
      <c r="NC272" s="42"/>
      <c r="ND272" s="42"/>
      <c r="NE272" s="42"/>
      <c r="NF272" s="42"/>
      <c r="NG272" s="42"/>
      <c r="NH272" s="42"/>
      <c r="NI272" s="42"/>
      <c r="NJ272" s="42"/>
      <c r="NK272" s="42"/>
      <c r="NL272" s="42"/>
      <c r="NM272" s="42"/>
      <c r="NN272" s="42"/>
      <c r="NO272" s="42"/>
      <c r="NP272" s="42"/>
      <c r="NQ272" s="42"/>
      <c r="NR272" s="42"/>
      <c r="NS272" s="42"/>
      <c r="NT272" s="42"/>
      <c r="NU272" s="42"/>
      <c r="NV272" s="42"/>
      <c r="NW272" s="42"/>
      <c r="NX272" s="42"/>
      <c r="NY272" s="42"/>
      <c r="NZ272" s="42"/>
      <c r="OA272" s="42"/>
      <c r="OB272" s="42"/>
      <c r="OC272" s="42"/>
      <c r="OD272" s="42"/>
      <c r="OE272" s="42"/>
      <c r="OF272" s="42"/>
      <c r="OG272" s="42"/>
      <c r="OH272" s="42"/>
      <c r="OI272" s="42"/>
      <c r="OJ272" s="42"/>
      <c r="OK272" s="42"/>
      <c r="OL272" s="42"/>
      <c r="OM272" s="42"/>
      <c r="ON272" s="42"/>
      <c r="OO272" s="42"/>
      <c r="OP272" s="42"/>
      <c r="OQ272" s="42"/>
      <c r="OR272" s="42"/>
      <c r="OS272" s="42"/>
      <c r="OT272" s="42"/>
      <c r="OU272" s="42"/>
      <c r="OV272" s="42"/>
      <c r="OW272" s="42"/>
      <c r="OX272" s="42"/>
      <c r="OY272" s="42"/>
      <c r="OZ272" s="42"/>
      <c r="PA272" s="42"/>
      <c r="PB272" s="42"/>
      <c r="PC272" s="42"/>
      <c r="PD272" s="42"/>
      <c r="PE272" s="42"/>
      <c r="PF272" s="42"/>
      <c r="PG272" s="42"/>
      <c r="PH272" s="42"/>
      <c r="PI272" s="42"/>
      <c r="PJ272" s="42"/>
      <c r="PK272" s="42"/>
      <c r="PL272" s="42"/>
      <c r="PM272" s="42"/>
      <c r="PN272" s="42"/>
      <c r="PO272" s="42"/>
      <c r="PP272" s="42"/>
      <c r="PQ272" s="42"/>
      <c r="PR272" s="42"/>
      <c r="PS272" s="42"/>
      <c r="PT272" s="42"/>
      <c r="PU272" s="42"/>
      <c r="PV272" s="42"/>
      <c r="PW272" s="42"/>
      <c r="PX272" s="42"/>
      <c r="PY272" s="42"/>
      <c r="PZ272" s="42"/>
      <c r="QA272" s="42"/>
      <c r="QB272" s="42"/>
      <c r="QC272" s="42"/>
      <c r="QD272" s="42"/>
      <c r="QE272" s="42"/>
      <c r="QF272" s="42"/>
      <c r="QG272" s="42"/>
      <c r="QH272" s="42"/>
      <c r="QI272" s="42"/>
      <c r="QJ272" s="42"/>
      <c r="QK272" s="42"/>
      <c r="QL272" s="42"/>
      <c r="QM272" s="42"/>
      <c r="QN272" s="42"/>
      <c r="QO272" s="42"/>
      <c r="QP272" s="42"/>
      <c r="QQ272" s="42"/>
      <c r="QR272" s="42"/>
      <c r="QS272" s="42"/>
      <c r="QT272" s="42"/>
      <c r="QU272" s="42"/>
      <c r="QV272" s="42"/>
      <c r="QW272" s="42"/>
      <c r="QX272" s="42"/>
      <c r="QY272" s="42"/>
      <c r="QZ272" s="42"/>
      <c r="RA272" s="42"/>
      <c r="RB272" s="42"/>
      <c r="RC272" s="42"/>
      <c r="RD272" s="42"/>
      <c r="RE272" s="42"/>
      <c r="RF272" s="42"/>
      <c r="RG272" s="42"/>
      <c r="RH272" s="42"/>
      <c r="RI272" s="42"/>
      <c r="RJ272" s="42"/>
      <c r="RK272" s="42"/>
      <c r="RL272" s="42"/>
      <c r="RM272" s="42"/>
      <c r="RN272" s="42"/>
      <c r="RO272" s="42"/>
      <c r="RP272" s="42"/>
      <c r="RQ272" s="42"/>
      <c r="RR272" s="42"/>
      <c r="RS272" s="42"/>
      <c r="RT272" s="42"/>
      <c r="RU272" s="42"/>
      <c r="RV272" s="42"/>
      <c r="RW272" s="42"/>
      <c r="RX272" s="42"/>
      <c r="RY272" s="42"/>
      <c r="RZ272" s="42"/>
      <c r="SA272" s="42"/>
      <c r="SB272" s="42"/>
      <c r="SC272" s="42"/>
      <c r="SD272" s="42"/>
      <c r="SE272" s="42"/>
      <c r="SF272" s="42"/>
      <c r="SG272" s="42"/>
      <c r="SH272" s="42"/>
      <c r="SI272" s="42"/>
      <c r="SJ272" s="42"/>
    </row>
    <row r="273" spans="1:504" s="43" customFormat="1" ht="15" x14ac:dyDescent="0.25">
      <c r="A273" s="2" t="s">
        <v>166</v>
      </c>
      <c r="B273" s="55">
        <v>51.3</v>
      </c>
      <c r="C273" s="55"/>
      <c r="D273" s="55">
        <v>22.7</v>
      </c>
      <c r="E273" s="55">
        <v>22.9</v>
      </c>
      <c r="F273" s="55">
        <v>13.2</v>
      </c>
      <c r="G273" s="55"/>
      <c r="H273" s="55">
        <v>23.9</v>
      </c>
      <c r="I273" s="87">
        <f t="shared" si="64"/>
        <v>0.57641921397379914</v>
      </c>
      <c r="J273" s="87">
        <f t="shared" si="65"/>
        <v>0.46588693957115007</v>
      </c>
      <c r="K273" s="55">
        <v>20.3</v>
      </c>
      <c r="L273" s="55">
        <v>16.899999999999999</v>
      </c>
      <c r="M273" s="55">
        <v>16.899999999999999</v>
      </c>
      <c r="N273" s="87">
        <f t="shared" si="67"/>
        <v>0.84937238493723854</v>
      </c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  <c r="BQ273" s="42"/>
      <c r="BR273" s="42"/>
      <c r="BS273" s="42"/>
      <c r="BT273" s="42"/>
      <c r="BU273" s="42"/>
      <c r="BV273" s="42"/>
      <c r="BW273" s="42"/>
      <c r="BX273" s="42"/>
      <c r="BY273" s="42"/>
      <c r="BZ273" s="42"/>
      <c r="CA273" s="42"/>
      <c r="CB273" s="42"/>
      <c r="CC273" s="42"/>
      <c r="CD273" s="42"/>
      <c r="CE273" s="42"/>
      <c r="CF273" s="42"/>
      <c r="CG273" s="42"/>
      <c r="CH273" s="42"/>
      <c r="CI273" s="42"/>
      <c r="CJ273" s="42"/>
      <c r="CK273" s="42"/>
      <c r="CL273" s="42"/>
      <c r="CM273" s="42"/>
      <c r="CN273" s="42"/>
      <c r="CO273" s="42"/>
      <c r="CP273" s="42"/>
      <c r="CQ273" s="42"/>
      <c r="CR273" s="42"/>
      <c r="CS273" s="42"/>
      <c r="CT273" s="42"/>
      <c r="CU273" s="42"/>
      <c r="CV273" s="42"/>
      <c r="CW273" s="42"/>
      <c r="CX273" s="42"/>
      <c r="CY273" s="42"/>
      <c r="CZ273" s="42"/>
      <c r="DA273" s="42"/>
      <c r="DB273" s="42"/>
      <c r="DC273" s="42"/>
      <c r="DD273" s="42"/>
      <c r="DE273" s="42"/>
      <c r="DF273" s="42"/>
      <c r="DG273" s="42"/>
      <c r="DH273" s="42"/>
      <c r="DI273" s="42"/>
      <c r="DJ273" s="42"/>
      <c r="DK273" s="42"/>
      <c r="DL273" s="42"/>
      <c r="DM273" s="42"/>
      <c r="DN273" s="42"/>
      <c r="DO273" s="42"/>
      <c r="DP273" s="42"/>
      <c r="DQ273" s="42"/>
      <c r="DR273" s="42"/>
      <c r="DS273" s="42"/>
      <c r="DT273" s="42"/>
      <c r="DU273" s="42"/>
      <c r="DV273" s="42"/>
      <c r="DW273" s="42"/>
      <c r="DX273" s="42"/>
      <c r="DY273" s="42"/>
      <c r="DZ273" s="42"/>
      <c r="EA273" s="42"/>
      <c r="EB273" s="42"/>
      <c r="EC273" s="42"/>
      <c r="ED273" s="42"/>
      <c r="EE273" s="42"/>
      <c r="EF273" s="42"/>
      <c r="EG273" s="42"/>
      <c r="EH273" s="42"/>
      <c r="EI273" s="42"/>
      <c r="EJ273" s="42"/>
      <c r="EK273" s="42"/>
      <c r="EL273" s="42"/>
      <c r="EM273" s="42"/>
      <c r="EN273" s="42"/>
      <c r="EO273" s="42"/>
      <c r="EP273" s="42"/>
      <c r="EQ273" s="42"/>
      <c r="ER273" s="42"/>
      <c r="ES273" s="42"/>
      <c r="ET273" s="42"/>
      <c r="EU273" s="42"/>
      <c r="EV273" s="42"/>
      <c r="EW273" s="42"/>
      <c r="EX273" s="42"/>
      <c r="EY273" s="42"/>
      <c r="EZ273" s="42"/>
      <c r="FA273" s="42"/>
      <c r="FB273" s="42"/>
      <c r="FC273" s="42"/>
      <c r="FD273" s="42"/>
      <c r="FE273" s="42"/>
      <c r="FF273" s="42"/>
      <c r="FG273" s="42"/>
      <c r="FH273" s="42"/>
      <c r="FI273" s="42"/>
      <c r="FJ273" s="42"/>
      <c r="FK273" s="42"/>
      <c r="FL273" s="42"/>
      <c r="FM273" s="42"/>
      <c r="FN273" s="42"/>
      <c r="FO273" s="42"/>
      <c r="FP273" s="42"/>
      <c r="FQ273" s="42"/>
      <c r="FR273" s="42"/>
      <c r="FS273" s="42"/>
      <c r="FT273" s="42"/>
      <c r="FU273" s="42"/>
      <c r="FV273" s="42"/>
      <c r="FW273" s="42"/>
      <c r="FX273" s="42"/>
      <c r="FY273" s="42"/>
      <c r="FZ273" s="42"/>
      <c r="GA273" s="42"/>
      <c r="GB273" s="42"/>
      <c r="GC273" s="42"/>
      <c r="GD273" s="42"/>
      <c r="GE273" s="42"/>
      <c r="GF273" s="42"/>
      <c r="GG273" s="42"/>
      <c r="GH273" s="42"/>
      <c r="GI273" s="42"/>
      <c r="GJ273" s="42"/>
      <c r="GK273" s="42"/>
      <c r="GL273" s="42"/>
      <c r="GM273" s="42"/>
      <c r="GN273" s="42"/>
      <c r="GO273" s="42"/>
      <c r="GP273" s="42"/>
      <c r="GQ273" s="42"/>
      <c r="GR273" s="42"/>
      <c r="GS273" s="42"/>
      <c r="GT273" s="42"/>
      <c r="GU273" s="42"/>
      <c r="GV273" s="42"/>
      <c r="GW273" s="42"/>
      <c r="GX273" s="42"/>
      <c r="GY273" s="42"/>
      <c r="GZ273" s="42"/>
      <c r="HA273" s="42"/>
      <c r="HB273" s="42"/>
      <c r="HC273" s="42"/>
      <c r="HD273" s="42"/>
      <c r="HE273" s="42"/>
      <c r="HF273" s="42"/>
      <c r="HG273" s="42"/>
      <c r="HH273" s="42"/>
      <c r="HI273" s="42"/>
      <c r="HJ273" s="42"/>
      <c r="HK273" s="42"/>
      <c r="HL273" s="42"/>
      <c r="HM273" s="42"/>
      <c r="HN273" s="42"/>
      <c r="HO273" s="42"/>
      <c r="HP273" s="42"/>
      <c r="HQ273" s="42"/>
      <c r="HR273" s="42"/>
      <c r="HS273" s="42"/>
      <c r="HT273" s="42"/>
      <c r="HU273" s="42"/>
      <c r="HV273" s="42"/>
      <c r="HW273" s="42"/>
      <c r="HX273" s="42"/>
      <c r="HY273" s="42"/>
      <c r="HZ273" s="42"/>
      <c r="IA273" s="42"/>
      <c r="IB273" s="42"/>
      <c r="IC273" s="42"/>
      <c r="ID273" s="42"/>
      <c r="IE273" s="42"/>
      <c r="IF273" s="42"/>
      <c r="IG273" s="42"/>
      <c r="IH273" s="42"/>
      <c r="II273" s="42"/>
      <c r="IJ273" s="42"/>
      <c r="IK273" s="42"/>
      <c r="IL273" s="42"/>
      <c r="IM273" s="42"/>
      <c r="IN273" s="42"/>
      <c r="IO273" s="42"/>
      <c r="IP273" s="42"/>
      <c r="IQ273" s="42"/>
      <c r="IR273" s="42"/>
      <c r="IS273" s="42"/>
      <c r="IT273" s="42"/>
      <c r="IU273" s="42"/>
      <c r="IV273" s="42"/>
      <c r="IW273" s="42"/>
      <c r="IX273" s="42"/>
      <c r="IY273" s="42"/>
      <c r="IZ273" s="42"/>
      <c r="JA273" s="42"/>
      <c r="JB273" s="42"/>
      <c r="JC273" s="42"/>
      <c r="JD273" s="42"/>
      <c r="JE273" s="42"/>
      <c r="JF273" s="42"/>
      <c r="JG273" s="42"/>
      <c r="JH273" s="42"/>
      <c r="JI273" s="42"/>
      <c r="JJ273" s="42"/>
      <c r="JK273" s="42"/>
      <c r="JL273" s="42"/>
      <c r="JM273" s="42"/>
      <c r="JN273" s="42"/>
      <c r="JO273" s="42"/>
      <c r="JP273" s="42"/>
      <c r="JQ273" s="42"/>
      <c r="JR273" s="42"/>
      <c r="JS273" s="42"/>
      <c r="JT273" s="42"/>
      <c r="JU273" s="42"/>
      <c r="JV273" s="42"/>
      <c r="JW273" s="42"/>
      <c r="JX273" s="42"/>
      <c r="JY273" s="42"/>
      <c r="JZ273" s="42"/>
      <c r="KA273" s="42"/>
      <c r="KB273" s="42"/>
      <c r="KC273" s="42"/>
      <c r="KD273" s="42"/>
      <c r="KE273" s="42"/>
      <c r="KF273" s="42"/>
      <c r="KG273" s="42"/>
      <c r="KH273" s="42"/>
      <c r="KI273" s="42"/>
      <c r="KJ273" s="42"/>
      <c r="KK273" s="42"/>
      <c r="KL273" s="42"/>
      <c r="KM273" s="42"/>
      <c r="KN273" s="42"/>
      <c r="KO273" s="42"/>
      <c r="KP273" s="42"/>
      <c r="KQ273" s="42"/>
      <c r="KR273" s="42"/>
      <c r="KS273" s="42"/>
      <c r="KT273" s="42"/>
      <c r="KU273" s="42"/>
      <c r="KV273" s="42"/>
      <c r="KW273" s="42"/>
      <c r="KX273" s="42"/>
      <c r="KY273" s="42"/>
      <c r="KZ273" s="42"/>
      <c r="LA273" s="42"/>
      <c r="LB273" s="42"/>
      <c r="LC273" s="42"/>
      <c r="LD273" s="42"/>
      <c r="LE273" s="42"/>
      <c r="LF273" s="42"/>
      <c r="LG273" s="42"/>
      <c r="LH273" s="42"/>
      <c r="LI273" s="42"/>
      <c r="LJ273" s="42"/>
      <c r="LK273" s="42"/>
      <c r="LL273" s="42"/>
      <c r="LM273" s="42"/>
      <c r="LN273" s="42"/>
      <c r="LO273" s="42"/>
      <c r="LP273" s="42"/>
      <c r="LQ273" s="42"/>
      <c r="LR273" s="42"/>
      <c r="LS273" s="42"/>
      <c r="LT273" s="42"/>
      <c r="LU273" s="42"/>
      <c r="LV273" s="42"/>
      <c r="LW273" s="42"/>
      <c r="LX273" s="42"/>
      <c r="LY273" s="42"/>
      <c r="LZ273" s="42"/>
      <c r="MA273" s="42"/>
      <c r="MB273" s="42"/>
      <c r="MC273" s="42"/>
      <c r="MD273" s="42"/>
      <c r="ME273" s="42"/>
      <c r="MF273" s="42"/>
      <c r="MG273" s="42"/>
      <c r="MH273" s="42"/>
      <c r="MI273" s="42"/>
      <c r="MJ273" s="42"/>
      <c r="MK273" s="42"/>
      <c r="ML273" s="42"/>
      <c r="MM273" s="42"/>
      <c r="MN273" s="42"/>
      <c r="MO273" s="42"/>
      <c r="MP273" s="42"/>
      <c r="MQ273" s="42"/>
      <c r="MR273" s="42"/>
      <c r="MS273" s="42"/>
      <c r="MT273" s="42"/>
      <c r="MU273" s="42"/>
      <c r="MV273" s="42"/>
      <c r="MW273" s="42"/>
      <c r="MX273" s="42"/>
      <c r="MY273" s="42"/>
      <c r="MZ273" s="42"/>
      <c r="NA273" s="42"/>
      <c r="NB273" s="42"/>
      <c r="NC273" s="42"/>
      <c r="ND273" s="42"/>
      <c r="NE273" s="42"/>
      <c r="NF273" s="42"/>
      <c r="NG273" s="42"/>
      <c r="NH273" s="42"/>
      <c r="NI273" s="42"/>
      <c r="NJ273" s="42"/>
      <c r="NK273" s="42"/>
      <c r="NL273" s="42"/>
      <c r="NM273" s="42"/>
      <c r="NN273" s="42"/>
      <c r="NO273" s="42"/>
      <c r="NP273" s="42"/>
      <c r="NQ273" s="42"/>
      <c r="NR273" s="42"/>
      <c r="NS273" s="42"/>
      <c r="NT273" s="42"/>
      <c r="NU273" s="42"/>
      <c r="NV273" s="42"/>
      <c r="NW273" s="42"/>
      <c r="NX273" s="42"/>
      <c r="NY273" s="42"/>
      <c r="NZ273" s="42"/>
      <c r="OA273" s="42"/>
      <c r="OB273" s="42"/>
      <c r="OC273" s="42"/>
      <c r="OD273" s="42"/>
      <c r="OE273" s="42"/>
      <c r="OF273" s="42"/>
      <c r="OG273" s="42"/>
      <c r="OH273" s="42"/>
      <c r="OI273" s="42"/>
      <c r="OJ273" s="42"/>
      <c r="OK273" s="42"/>
      <c r="OL273" s="42"/>
      <c r="OM273" s="42"/>
      <c r="ON273" s="42"/>
      <c r="OO273" s="42"/>
      <c r="OP273" s="42"/>
      <c r="OQ273" s="42"/>
      <c r="OR273" s="42"/>
      <c r="OS273" s="42"/>
      <c r="OT273" s="42"/>
      <c r="OU273" s="42"/>
      <c r="OV273" s="42"/>
      <c r="OW273" s="42"/>
      <c r="OX273" s="42"/>
      <c r="OY273" s="42"/>
      <c r="OZ273" s="42"/>
      <c r="PA273" s="42"/>
      <c r="PB273" s="42"/>
      <c r="PC273" s="42"/>
      <c r="PD273" s="42"/>
      <c r="PE273" s="42"/>
      <c r="PF273" s="42"/>
      <c r="PG273" s="42"/>
      <c r="PH273" s="42"/>
      <c r="PI273" s="42"/>
      <c r="PJ273" s="42"/>
      <c r="PK273" s="42"/>
      <c r="PL273" s="42"/>
      <c r="PM273" s="42"/>
      <c r="PN273" s="42"/>
      <c r="PO273" s="42"/>
      <c r="PP273" s="42"/>
      <c r="PQ273" s="42"/>
      <c r="PR273" s="42"/>
      <c r="PS273" s="42"/>
      <c r="PT273" s="42"/>
      <c r="PU273" s="42"/>
      <c r="PV273" s="42"/>
      <c r="PW273" s="42"/>
      <c r="PX273" s="42"/>
      <c r="PY273" s="42"/>
      <c r="PZ273" s="42"/>
      <c r="QA273" s="42"/>
      <c r="QB273" s="42"/>
      <c r="QC273" s="42"/>
      <c r="QD273" s="42"/>
      <c r="QE273" s="42"/>
      <c r="QF273" s="42"/>
      <c r="QG273" s="42"/>
      <c r="QH273" s="42"/>
      <c r="QI273" s="42"/>
      <c r="QJ273" s="42"/>
      <c r="QK273" s="42"/>
      <c r="QL273" s="42"/>
      <c r="QM273" s="42"/>
      <c r="QN273" s="42"/>
      <c r="QO273" s="42"/>
      <c r="QP273" s="42"/>
      <c r="QQ273" s="42"/>
      <c r="QR273" s="42"/>
      <c r="QS273" s="42"/>
      <c r="QT273" s="42"/>
      <c r="QU273" s="42"/>
      <c r="QV273" s="42"/>
      <c r="QW273" s="42"/>
      <c r="QX273" s="42"/>
      <c r="QY273" s="42"/>
      <c r="QZ273" s="42"/>
      <c r="RA273" s="42"/>
      <c r="RB273" s="42"/>
      <c r="RC273" s="42"/>
      <c r="RD273" s="42"/>
      <c r="RE273" s="42"/>
      <c r="RF273" s="42"/>
      <c r="RG273" s="42"/>
      <c r="RH273" s="42"/>
      <c r="RI273" s="42"/>
      <c r="RJ273" s="42"/>
      <c r="RK273" s="42"/>
      <c r="RL273" s="42"/>
      <c r="RM273" s="42"/>
      <c r="RN273" s="42"/>
      <c r="RO273" s="42"/>
      <c r="RP273" s="42"/>
      <c r="RQ273" s="42"/>
      <c r="RR273" s="42"/>
      <c r="RS273" s="42"/>
      <c r="RT273" s="42"/>
      <c r="RU273" s="42"/>
      <c r="RV273" s="42"/>
      <c r="RW273" s="42"/>
      <c r="RX273" s="42"/>
      <c r="RY273" s="42"/>
      <c r="RZ273" s="42"/>
      <c r="SA273" s="42"/>
      <c r="SB273" s="42"/>
      <c r="SC273" s="42"/>
      <c r="SD273" s="42"/>
      <c r="SE273" s="42"/>
      <c r="SF273" s="42"/>
      <c r="SG273" s="42"/>
      <c r="SH273" s="42"/>
      <c r="SI273" s="42"/>
      <c r="SJ273" s="42"/>
    </row>
    <row r="274" spans="1:504" ht="25.5" x14ac:dyDescent="0.25">
      <c r="A274" s="3" t="s">
        <v>116</v>
      </c>
      <c r="B274" s="55">
        <f>[1]город!B274+[1]Сетолово!B274+[1]Первомайский!B274+[1]Доманичи!B274+[1]Рамасуха!B274+'[1]Московское '!B274+'[1]Кр рог'!B274+[1]Польники!B274+[1]Баклань!B274+[1]Чопово!B274+[1]Бельково!B274+[1]Витовка!B274+[1]Гущино!B274+[1]Дмитрово!B274+[1]Речица!B274+[1]семцы!B274</f>
        <v>0</v>
      </c>
      <c r="C274" s="55"/>
      <c r="D274" s="55">
        <f>[1]город!D274+[1]Сетолово!D274+[1]Первомайский!D274+[1]Доманичи!D274+[1]Рамасуха!D274+'[1]Московское '!D274+'[1]Кр рог'!D274+[1]Польники!D274+[1]Баклань!D274+[1]Чопово!D274+[1]Бельково!D274+[1]Витовка!D274+[1]Гущино!D274+[1]Дмитрово!D274+[1]Речица!D274+[1]семцы!D274</f>
        <v>0</v>
      </c>
      <c r="E274" s="55">
        <f>[1]город!E274+[1]Сетолово!E274+[1]Первомайский!E274+[1]Доманичи!E274+[1]Рамасуха!E274+'[1]Московское '!E274+'[1]Кр рог'!E274+[1]Польники!E274+[1]Баклань!E274+[1]Чопово!E274+[1]Бельково!E274+[1]Витовка!E274+[1]Гущино!E274+[1]Дмитрово!E274+[1]Речица!E274+[1]семцы!E274</f>
        <v>0</v>
      </c>
      <c r="F274" s="55">
        <f>[1]город!F274+[1]Сетолово!F274+[1]Первомайский!F274+[1]Доманичи!F274+[1]Рамасуха!F274+'[1]Московское '!F274+'[1]Кр рог'!F274+[1]Польники!F274+[1]Баклань!F274+[1]Чопово!F274+[1]Бельково!F274+[1]Витовка!F274+[1]Гущино!F274+[1]Дмитрово!F274+[1]Речица!F274+[1]семцы!F274</f>
        <v>0</v>
      </c>
      <c r="G274" s="55"/>
      <c r="H274" s="55">
        <f>[1]город!H274+[1]Сетолово!H274+[1]Первомайский!H274+[1]Доманичи!H274+[1]Рамасуха!H274+'[1]Московское '!H274+'[1]Кр рог'!H274+[1]Польники!H274+[1]Баклань!H274+[1]Чопово!H274+[1]Бельково!H274+[1]Витовка!H274+[1]Гущино!H274+[1]Дмитрово!H274+[1]Речица!H274+[1]семцы!H274</f>
        <v>0</v>
      </c>
      <c r="I274" s="87">
        <v>0</v>
      </c>
      <c r="J274" s="87">
        <v>0</v>
      </c>
      <c r="K274" s="55">
        <f>[1]город!K274+[1]Сетолово!K274+[1]Первомайский!K274+[1]Доманичи!K274+[1]Рамасуха!K274+'[1]Московское '!K274+'[1]Кр рог'!K274+[1]Польники!K274+[1]Баклань!K274+[1]Чопово!K274+[1]Бельково!K274+[1]Витовка!K274+[1]Гущино!K274+[1]Дмитрово!K274+[1]Речица!K274+[1]семцы!K274</f>
        <v>0</v>
      </c>
      <c r="L274" s="55">
        <f>[1]город!L274+[1]Сетолово!L274+[1]Первомайский!L274+[1]Доманичи!L274+[1]Рамасуха!L274+'[1]Московское '!L274+'[1]Кр рог'!L274+[1]Польники!L274+[1]Баклань!L274+[1]Чопово!L274+[1]Бельково!L274+[1]Витовка!L274+[1]Гущино!L274+[1]Дмитрово!L274+[1]Речица!L274+[1]семцы!L274</f>
        <v>0</v>
      </c>
      <c r="M274" s="55">
        <f>[1]город!M274+[1]Сетолово!M274+[1]Первомайский!M274+[1]Доманичи!M274+[1]Рамасуха!M274+'[1]Московское '!M274+'[1]Кр рог'!M274+[1]Польники!M274+[1]Баклань!M274+[1]Чопово!M274+[1]Бельково!M274+[1]Витовка!M274+[1]Гущино!M274+[1]Дмитрово!M274+[1]Речица!M274+[1]семцы!M274</f>
        <v>0</v>
      </c>
      <c r="N274" s="87">
        <v>0</v>
      </c>
    </row>
    <row r="275" spans="1:504" ht="15" x14ac:dyDescent="0.25">
      <c r="A275" s="3" t="s">
        <v>117</v>
      </c>
      <c r="B275" s="55">
        <f>[1]город!B275+[1]Сетолово!B275+[1]Первомайский!B275+[1]Доманичи!B275+[1]Рамасуха!B275+'[1]Московское '!B275+'[1]Кр рог'!B275+[1]Польники!B275+[1]Баклань!B275+[1]Чопово!B275+[1]Бельково!B275+[1]Витовка!B275+[1]Гущино!B275+[1]Дмитрово!B275+[1]Речица!B275+[1]семцы!B275</f>
        <v>0</v>
      </c>
      <c r="C275" s="55"/>
      <c r="D275" s="55">
        <f>[1]город!D275+[1]Сетолово!D275+[1]Первомайский!D275+[1]Доманичи!D275+[1]Рамасуха!D275+'[1]Московское '!D275+'[1]Кр рог'!D275+[1]Польники!D275+[1]Баклань!D275+[1]Чопово!D275+[1]Бельково!D275+[1]Витовка!D275+[1]Гущино!D275+[1]Дмитрово!D275+[1]Речица!D275+[1]семцы!D275</f>
        <v>120</v>
      </c>
      <c r="E275" s="55">
        <f>[1]город!E275+[1]Сетолово!E275+[1]Первомайский!E275+[1]Доманичи!E275+[1]Рамасуха!E275+'[1]Московское '!E275+'[1]Кр рог'!E275+[1]Польники!E275+[1]Баклань!E275+[1]Чопово!E275+[1]Бельково!E275+[1]Витовка!E275+[1]Гущино!E275+[1]Дмитрово!E275+[1]Речица!E275+[1]семцы!E275</f>
        <v>120</v>
      </c>
      <c r="F275" s="55">
        <f>[1]город!F275+[1]Сетолово!F275+[1]Первомайский!F275+[1]Доманичи!F275+[1]Рамасуха!F275+'[1]Московское '!F275+'[1]Кр рог'!F275+[1]Польники!F275+[1]Баклань!F275+[1]Чопово!F275+[1]Бельково!F275+[1]Витовка!F275+[1]Гущино!F275+[1]Дмитрово!F275+[1]Речица!F275+[1]семцы!F275</f>
        <v>0</v>
      </c>
      <c r="G275" s="55"/>
      <c r="H275" s="55">
        <f>[1]город!H275+[1]Сетолово!H275+[1]Первомайский!H275+[1]Доманичи!H275+[1]Рамасуха!H275+'[1]Московское '!H275+'[1]Кр рог'!H275+[1]Польники!H275+[1]Баклань!H275+[1]Чопово!H275+[1]Бельково!H275+[1]Витовка!H275+[1]Гущино!H275+[1]Дмитрово!H275+[1]Речица!H275+[1]семцы!H275</f>
        <v>37</v>
      </c>
      <c r="I275" s="87">
        <f t="shared" si="64"/>
        <v>0</v>
      </c>
      <c r="J275" s="87">
        <v>0</v>
      </c>
      <c r="K275" s="55">
        <v>133</v>
      </c>
      <c r="L275" s="55">
        <v>567</v>
      </c>
      <c r="M275" s="55">
        <v>567</v>
      </c>
      <c r="N275" s="87">
        <f t="shared" si="67"/>
        <v>3.5945945945945947</v>
      </c>
    </row>
    <row r="276" spans="1:504" ht="15" x14ac:dyDescent="0.25">
      <c r="A276" s="92" t="s">
        <v>118</v>
      </c>
      <c r="B276" s="55">
        <f>[1]город!B276+[1]Сетолово!B276+[1]Первомайский!B276+[1]Доманичи!B276+[1]Рамасуха!B276+'[1]Московское '!B276+'[1]Кр рог'!B276+[1]Польники!B276+[1]Баклань!B276+[1]Чопово!B276+[1]Бельково!B276+[1]Витовка!B276+[1]Гущино!B276+[1]Дмитрово!B276+[1]Речица!B276+[1]семцы!B276</f>
        <v>0</v>
      </c>
      <c r="C276" s="55"/>
      <c r="D276" s="55">
        <f>[1]город!D276+[1]Сетолово!D276+[1]Первомайский!D276+[1]Доманичи!D276+[1]Рамасуха!D276+'[1]Московское '!D276+'[1]Кр рог'!D276+[1]Польники!D276+[1]Баклань!D276+[1]Чопово!D276+[1]Бельково!D276+[1]Витовка!D276+[1]Гущино!D276+[1]Дмитрово!D276+[1]Речица!D276+[1]семцы!D276</f>
        <v>0</v>
      </c>
      <c r="E276" s="55">
        <f>[1]город!E276+[1]Сетолово!E276+[1]Первомайский!E276+[1]Доманичи!E276+[1]Рамасуха!E276+'[1]Московское '!E276+'[1]Кр рог'!E276+[1]Польники!E276+[1]Баклань!E276+[1]Чопово!E276+[1]Бельково!E276+[1]Витовка!E276+[1]Гущино!E276+[1]Дмитрово!E276+[1]Речица!E276+[1]семцы!E276</f>
        <v>0</v>
      </c>
      <c r="F276" s="55">
        <f>[1]город!F276+[1]Сетолово!F276+[1]Первомайский!F276+[1]Доманичи!F276+[1]Рамасуха!F276+'[1]Московское '!F276+'[1]Кр рог'!F276+[1]Польники!F276+[1]Баклань!F276+[1]Чопово!F276+[1]Бельково!F276+[1]Витовка!F276+[1]Гущино!F276+[1]Дмитрово!F276+[1]Речица!F276+[1]семцы!F276</f>
        <v>0</v>
      </c>
      <c r="G276" s="55"/>
      <c r="H276" s="55">
        <f>[1]город!H276+[1]Сетолово!H276+[1]Первомайский!H276+[1]Доманичи!H276+[1]Рамасуха!H276+'[1]Московское '!H276+'[1]Кр рог'!H276+[1]Польники!H276+[1]Баклань!H276+[1]Чопово!H276+[1]Бельково!H276+[1]Витовка!H276+[1]Гущино!H276+[1]Дмитрово!H276+[1]Речица!H276+[1]семцы!H276</f>
        <v>0</v>
      </c>
      <c r="I276" s="87">
        <v>0</v>
      </c>
      <c r="J276" s="87">
        <v>0</v>
      </c>
      <c r="K276" s="55">
        <f>[1]город!K276+[1]Сетолово!K276+[1]Первомайский!K276+[1]Доманичи!K276+[1]Рамасуха!K276+'[1]Московское '!K276+'[1]Кр рог'!K276+[1]Польники!K276+[1]Баклань!K276+[1]Чопово!K276+[1]Бельково!K276+[1]Витовка!K276+[1]Гущино!K276+[1]Дмитрово!K276+[1]Речица!K276+[1]семцы!K276</f>
        <v>0</v>
      </c>
      <c r="L276" s="55">
        <f>[1]город!L276+[1]Сетолово!L276+[1]Первомайский!L276+[1]Доманичи!L276+[1]Рамасуха!L276+'[1]Московское '!L276+'[1]Кр рог'!L276+[1]Польники!L276+[1]Баклань!L276+[1]Чопово!L276+[1]Бельково!L276+[1]Витовка!L276+[1]Гущино!L276+[1]Дмитрово!L276+[1]Речица!L276+[1]семцы!L276</f>
        <v>0</v>
      </c>
      <c r="M276" s="55">
        <f>[1]город!M276+[1]Сетолово!M276+[1]Первомайский!M276+[1]Доманичи!M276+[1]Рамасуха!M276+'[1]Московское '!M276+'[1]Кр рог'!M276+[1]Польники!M276+[1]Баклань!M276+[1]Чопово!M276+[1]Бельково!M276+[1]Витовка!M276+[1]Гущино!M276+[1]Дмитрово!M276+[1]Речица!M276+[1]семцы!M276</f>
        <v>0</v>
      </c>
      <c r="N276" s="87">
        <v>0</v>
      </c>
    </row>
    <row r="277" spans="1:504" s="9" customFormat="1" ht="15" x14ac:dyDescent="0.25">
      <c r="A277" s="3" t="s">
        <v>119</v>
      </c>
      <c r="B277" s="55">
        <f>[1]город!B277+[1]Сетолово!B277+[1]Первомайский!B277+[1]Доманичи!B277+[1]Рамасуха!B277+'[1]Московское '!B277+'[1]Кр рог'!B277+[1]Польники!B277+[1]Баклань!B277+[1]Чопово!B277+[1]Бельково!B277+[1]Витовка!B277+[1]Гущино!B277+[1]Дмитрово!B277+[1]Речица!B277+[1]семцы!B277</f>
        <v>1152</v>
      </c>
      <c r="C277" s="55"/>
      <c r="D277" s="55">
        <f>[1]город!D277+[1]Сетолово!D277+[1]Первомайский!D277+[1]Доманичи!D277+[1]Рамасуха!D277+'[1]Московское '!D277+'[1]Кр рог'!D277+[1]Польники!D277+[1]Баклань!D277+[1]Чопово!D277+[1]Бельково!D277+[1]Витовка!D277+[1]Гущино!D277+[1]Дмитрово!D277+[1]Речица!D277+[1]семцы!D277</f>
        <v>0</v>
      </c>
      <c r="E277" s="55">
        <f>[1]город!E277+[1]Сетолово!E277+[1]Первомайский!E277+[1]Доманичи!E277+[1]Рамасуха!E277+'[1]Московское '!E277+'[1]Кр рог'!E277+[1]Польники!E277+[1]Баклань!E277+[1]Чопово!E277+[1]Бельково!E277+[1]Витовка!E277+[1]Гущино!E277+[1]Дмитрово!E277+[1]Речица!E277+[1]семцы!E277</f>
        <v>134</v>
      </c>
      <c r="F277" s="55">
        <f>[1]город!F277+[1]Сетолово!F277+[1]Первомайский!F277+[1]Доманичи!F277+[1]Рамасуха!F277+'[1]Московское '!F277+'[1]Кр рог'!F277+[1]Польники!F277+[1]Баклань!F277+[1]Чопово!F277+[1]Бельково!F277+[1]Витовка!F277+[1]Гущино!F277+[1]Дмитрово!F277+[1]Речица!F277+[1]семцы!F277</f>
        <v>129</v>
      </c>
      <c r="G277" s="55"/>
      <c r="H277" s="55">
        <f>[1]город!H277+[1]Сетолово!H277+[1]Первомайский!H277+[1]Доманичи!H277+[1]Рамасуха!H277+'[1]Московское '!H277+'[1]Кр рог'!H277+[1]Польники!H277+[1]Баклань!H277+[1]Чопово!H277+[1]Бельково!H277+[1]Витовка!H277+[1]Гущино!H277+[1]Дмитрово!H277+[1]Речица!H277+[1]семцы!H277</f>
        <v>129</v>
      </c>
      <c r="I277" s="24">
        <f t="shared" si="64"/>
        <v>0.96268656716417911</v>
      </c>
      <c r="J277" s="24">
        <f t="shared" si="65"/>
        <v>0.11197916666666667</v>
      </c>
      <c r="K277" s="55">
        <f>[1]город!K277+[1]Сетолово!K277+[1]Первомайский!K277+[1]Доманичи!K277+[1]Рамасуха!K277+'[1]Московское '!K277+'[1]Кр рог'!K277+[1]Польники!K277+[1]Баклань!K277+[1]Чопово!K277+[1]Бельково!K277+[1]Витовка!K277+[1]Гущино!K277+[1]Дмитрово!K277+[1]Речица!K277+[1]семцы!K277</f>
        <v>0</v>
      </c>
      <c r="L277" s="55">
        <f>[1]город!L277+[1]Сетолово!L277+[1]Первомайский!L277+[1]Доманичи!L277+[1]Рамасуха!L277+'[1]Московское '!L277+'[1]Кр рог'!L277+[1]Польники!L277+[1]Баклань!L277+[1]Чопово!L277+[1]Бельково!L277+[1]Витовка!L277+[1]Гущино!L277+[1]Дмитрово!L277+[1]Речица!L277+[1]семцы!L277</f>
        <v>0</v>
      </c>
      <c r="M277" s="55">
        <f>[1]город!M277+[1]Сетолово!M277+[1]Первомайский!M277+[1]Доманичи!M277+[1]Рамасуха!M277+'[1]Московское '!M277+'[1]Кр рог'!M277+[1]Польники!M277+[1]Баклань!M277+[1]Чопово!M277+[1]Бельково!M277+[1]Витовка!M277+[1]Гущино!M277+[1]Дмитрово!M277+[1]Речица!M277+[1]семцы!M277</f>
        <v>0</v>
      </c>
      <c r="N277" s="87">
        <f t="shared" si="67"/>
        <v>0</v>
      </c>
    </row>
    <row r="278" spans="1:504" s="9" customFormat="1" ht="15" x14ac:dyDescent="0.25">
      <c r="A278" s="93" t="s">
        <v>120</v>
      </c>
      <c r="B278" s="94"/>
      <c r="C278" s="95"/>
      <c r="D278" s="96"/>
      <c r="E278" s="97"/>
      <c r="F278" s="97"/>
      <c r="G278" s="97"/>
      <c r="H278" s="97"/>
      <c r="I278" s="98">
        <v>0</v>
      </c>
      <c r="J278" s="98">
        <v>0</v>
      </c>
      <c r="K278" s="94">
        <f>[1]город!K278+[1]Сетолово!K278+[1]Первомайский!K278+[1]Доманичи!K278+[1]Рамасуха!K278+'[1]Московское '!K278+'[1]Кр рог'!K278+[1]Польники!K278+[1]Баклань!K278+[1]Чопово!K278+[1]Бельково!K278+[1]Витовка!K278+[1]Гущино!K278+[1]Дмитрово!K278+[1]Речица!K278+[1]семцы!K278</f>
        <v>0</v>
      </c>
      <c r="L278" s="94">
        <v>2339.8000000000002</v>
      </c>
      <c r="M278" s="94">
        <f>[1]город!M278+[1]Сетолово!M278+[1]Первомайский!M278+[1]Доманичи!M278+[1]Рамасуха!M278+'[1]Московское '!M278+'[1]Кр рог'!M278+[1]Польники!M278+[1]Баклань!M278+[1]Чопово!M278+[1]Бельково!M278+[1]Витовка!M278+[1]Гущино!M278+[1]Дмитрово!M278+[1]Речица!M278+[1]семцы!M278</f>
        <v>4875.7000000000016</v>
      </c>
      <c r="N278" s="99">
        <v>0</v>
      </c>
    </row>
    <row r="279" spans="1:504" s="9" customFormat="1" ht="15" x14ac:dyDescent="0.25">
      <c r="A279" s="16" t="s">
        <v>121</v>
      </c>
      <c r="B279" s="44">
        <f>B45</f>
        <v>179073.6</v>
      </c>
      <c r="C279" s="44"/>
      <c r="D279" s="44">
        <f>D45</f>
        <v>133645.70000000001</v>
      </c>
      <c r="E279" s="17">
        <f>E45</f>
        <v>238463.20000000004</v>
      </c>
      <c r="F279" s="17">
        <f>F45</f>
        <v>165878.10000000003</v>
      </c>
      <c r="G279" s="17">
        <f>G45</f>
        <v>0</v>
      </c>
      <c r="H279" s="17">
        <f>H45</f>
        <v>238019</v>
      </c>
      <c r="I279" s="18">
        <f t="shared" si="64"/>
        <v>0.69561299185786318</v>
      </c>
      <c r="J279" s="18">
        <f t="shared" si="65"/>
        <v>1.3291685653273291</v>
      </c>
      <c r="K279" s="44">
        <f>K45</f>
        <v>140602.30000000005</v>
      </c>
      <c r="L279" s="44">
        <f>L45+L278</f>
        <v>112327.6</v>
      </c>
      <c r="M279" s="44">
        <f>M45+M278</f>
        <v>129279.3</v>
      </c>
      <c r="N279" s="19">
        <f t="shared" si="67"/>
        <v>0.59071880816237377</v>
      </c>
    </row>
    <row r="280" spans="1:504" s="9" customFormat="1" ht="15" x14ac:dyDescent="0.25">
      <c r="A280" s="20" t="s">
        <v>122</v>
      </c>
      <c r="B280" s="21">
        <f>B6-B279</f>
        <v>-14043.690000000031</v>
      </c>
      <c r="C280" s="21"/>
      <c r="D280" s="21">
        <f>D6-D279</f>
        <v>-693.5</v>
      </c>
      <c r="E280" s="21">
        <f>E6-E279</f>
        <v>-23823.900000000052</v>
      </c>
      <c r="F280" s="21">
        <f>F6-F279</f>
        <v>8598.5599999999395</v>
      </c>
      <c r="G280" s="21"/>
      <c r="H280" s="21">
        <f>H6-H279</f>
        <v>-29717.899999999994</v>
      </c>
      <c r="I280" s="100">
        <f t="shared" si="64"/>
        <v>-0.36092159554060926</v>
      </c>
      <c r="J280" s="100">
        <f t="shared" si="65"/>
        <v>2.1161033887817182</v>
      </c>
      <c r="K280" s="21">
        <f>K6-K279</f>
        <v>0</v>
      </c>
      <c r="L280" s="21">
        <f>L6-L279</f>
        <v>0</v>
      </c>
      <c r="M280" s="31">
        <f>M6-M279</f>
        <v>0</v>
      </c>
      <c r="N280" s="101">
        <f t="shared" si="67"/>
        <v>0</v>
      </c>
    </row>
    <row r="281" spans="1:504" s="9" customFormat="1" ht="15" customHeight="1" x14ac:dyDescent="0.25">
      <c r="A281" s="344" t="s">
        <v>123</v>
      </c>
      <c r="B281" s="345"/>
      <c r="C281" s="345"/>
      <c r="D281" s="345"/>
      <c r="E281" s="345"/>
      <c r="F281" s="315"/>
      <c r="G281" s="315"/>
      <c r="H281" s="315"/>
      <c r="I281" s="315"/>
      <c r="J281" s="315"/>
      <c r="K281" s="315"/>
      <c r="L281" s="315"/>
      <c r="M281" s="315"/>
      <c r="N281" s="101">
        <v>0</v>
      </c>
    </row>
    <row r="282" spans="1:504" s="9" customFormat="1" ht="15" x14ac:dyDescent="0.25">
      <c r="A282" s="20" t="s">
        <v>124</v>
      </c>
      <c r="B282" s="102">
        <f>SUM(B283,B289:B290)</f>
        <v>14043.7</v>
      </c>
      <c r="C282" s="102"/>
      <c r="D282" s="102">
        <f t="shared" ref="D282:H282" si="68">SUM(D283,D289:D290)</f>
        <v>693.5</v>
      </c>
      <c r="E282" s="102">
        <f t="shared" si="68"/>
        <v>23823.9</v>
      </c>
      <c r="F282" s="102">
        <f t="shared" si="68"/>
        <v>-8598.6</v>
      </c>
      <c r="G282" s="102"/>
      <c r="H282" s="102">
        <f t="shared" si="68"/>
        <v>29717.9</v>
      </c>
      <c r="I282" s="22">
        <v>0</v>
      </c>
      <c r="J282" s="22">
        <v>0</v>
      </c>
      <c r="K282" s="102">
        <f t="shared" ref="K282:M282" si="69">SUM(K283,K289:K290)</f>
        <v>0</v>
      </c>
      <c r="L282" s="102">
        <f t="shared" si="69"/>
        <v>0</v>
      </c>
      <c r="M282" s="103">
        <f t="shared" si="69"/>
        <v>0</v>
      </c>
      <c r="N282" s="101">
        <v>0</v>
      </c>
    </row>
    <row r="283" spans="1:504" s="9" customFormat="1" ht="25.5" x14ac:dyDescent="0.25">
      <c r="A283" s="20" t="s">
        <v>125</v>
      </c>
      <c r="B283" s="102">
        <f>(B284-B285)</f>
        <v>0</v>
      </c>
      <c r="C283" s="102"/>
      <c r="D283" s="102">
        <f t="shared" ref="D283:H283" si="70">(D284-D285)</f>
        <v>0</v>
      </c>
      <c r="E283" s="102">
        <f t="shared" si="70"/>
        <v>0</v>
      </c>
      <c r="F283" s="102">
        <f t="shared" si="70"/>
        <v>0</v>
      </c>
      <c r="G283" s="102"/>
      <c r="H283" s="102">
        <f t="shared" si="70"/>
        <v>0</v>
      </c>
      <c r="I283" s="22">
        <v>0</v>
      </c>
      <c r="J283" s="22">
        <v>0</v>
      </c>
      <c r="K283" s="102">
        <f t="shared" ref="K283:M283" si="71">(K284-K285)</f>
        <v>0</v>
      </c>
      <c r="L283" s="102">
        <f t="shared" si="71"/>
        <v>0</v>
      </c>
      <c r="M283" s="103">
        <f t="shared" si="71"/>
        <v>0</v>
      </c>
      <c r="N283" s="23">
        <v>0</v>
      </c>
    </row>
    <row r="284" spans="1:504" s="9" customFormat="1" ht="15" x14ac:dyDescent="0.25">
      <c r="A284" s="104" t="s">
        <v>126</v>
      </c>
      <c r="B284" s="28"/>
      <c r="C284" s="28"/>
      <c r="D284" s="28"/>
      <c r="E284" s="28"/>
      <c r="F284" s="28"/>
      <c r="G284" s="28"/>
      <c r="H284" s="28"/>
      <c r="I284" s="24">
        <v>0</v>
      </c>
      <c r="J284" s="24">
        <v>0</v>
      </c>
      <c r="K284" s="28"/>
      <c r="L284" s="28"/>
      <c r="M284" s="29"/>
      <c r="N284" s="32">
        <v>0</v>
      </c>
    </row>
    <row r="285" spans="1:504" s="9" customFormat="1" ht="15" x14ac:dyDescent="0.25">
      <c r="A285" s="104" t="s">
        <v>127</v>
      </c>
      <c r="B285" s="28"/>
      <c r="C285" s="28"/>
      <c r="D285" s="28"/>
      <c r="E285" s="28"/>
      <c r="F285" s="28"/>
      <c r="G285" s="28"/>
      <c r="H285" s="28"/>
      <c r="I285" s="24">
        <v>0</v>
      </c>
      <c r="J285" s="24">
        <v>0</v>
      </c>
      <c r="K285" s="28"/>
      <c r="L285" s="28"/>
      <c r="M285" s="29"/>
      <c r="N285" s="32">
        <v>0</v>
      </c>
    </row>
    <row r="286" spans="1:504" s="9" customFormat="1" ht="25.5" x14ac:dyDescent="0.25">
      <c r="A286" s="20" t="s">
        <v>128</v>
      </c>
      <c r="B286" s="102">
        <f>(B287-B288)</f>
        <v>0</v>
      </c>
      <c r="C286" s="102"/>
      <c r="D286" s="102">
        <f t="shared" ref="D286:H286" si="72">(D287-D288)</f>
        <v>0</v>
      </c>
      <c r="E286" s="102">
        <f t="shared" si="72"/>
        <v>0</v>
      </c>
      <c r="F286" s="102">
        <f t="shared" si="72"/>
        <v>0</v>
      </c>
      <c r="G286" s="102"/>
      <c r="H286" s="102">
        <f t="shared" si="72"/>
        <v>0</v>
      </c>
      <c r="I286" s="22">
        <v>0</v>
      </c>
      <c r="J286" s="22">
        <v>0</v>
      </c>
      <c r="K286" s="102">
        <f t="shared" ref="K286:M286" si="73">(K287-K288)</f>
        <v>0</v>
      </c>
      <c r="L286" s="102">
        <f t="shared" si="73"/>
        <v>0</v>
      </c>
      <c r="M286" s="103">
        <f t="shared" si="73"/>
        <v>0</v>
      </c>
      <c r="N286" s="23">
        <v>0</v>
      </c>
    </row>
    <row r="287" spans="1:504" s="9" customFormat="1" ht="15" x14ac:dyDescent="0.25">
      <c r="A287" s="104" t="s">
        <v>129</v>
      </c>
      <c r="B287" s="28"/>
      <c r="C287" s="26"/>
      <c r="D287" s="26"/>
      <c r="E287" s="27"/>
      <c r="F287" s="27"/>
      <c r="G287" s="27"/>
      <c r="H287" s="27"/>
      <c r="I287" s="24">
        <v>0</v>
      </c>
      <c r="J287" s="24">
        <v>0</v>
      </c>
      <c r="K287" s="40"/>
      <c r="L287" s="40"/>
      <c r="M287" s="41"/>
      <c r="N287" s="32">
        <v>0</v>
      </c>
    </row>
    <row r="288" spans="1:504" s="9" customFormat="1" ht="15" x14ac:dyDescent="0.25">
      <c r="A288" s="104" t="s">
        <v>130</v>
      </c>
      <c r="B288" s="28"/>
      <c r="C288" s="26"/>
      <c r="D288" s="26"/>
      <c r="E288" s="27"/>
      <c r="F288" s="27"/>
      <c r="G288" s="27"/>
      <c r="H288" s="27"/>
      <c r="I288" s="24">
        <v>0</v>
      </c>
      <c r="J288" s="24">
        <v>0</v>
      </c>
      <c r="K288" s="40"/>
      <c r="L288" s="40"/>
      <c r="M288" s="41"/>
      <c r="N288" s="32">
        <v>0</v>
      </c>
    </row>
    <row r="289" spans="1:504" s="9" customFormat="1" ht="15" x14ac:dyDescent="0.25">
      <c r="A289" s="20" t="s">
        <v>131</v>
      </c>
      <c r="B289" s="102"/>
      <c r="C289" s="21"/>
      <c r="D289" s="21"/>
      <c r="E289" s="21"/>
      <c r="F289" s="31"/>
      <c r="G289" s="31"/>
      <c r="H289" s="31"/>
      <c r="I289" s="22">
        <v>0</v>
      </c>
      <c r="J289" s="22">
        <v>0</v>
      </c>
      <c r="K289" s="77"/>
      <c r="L289" s="77"/>
      <c r="M289" s="78"/>
      <c r="N289" s="23">
        <v>0</v>
      </c>
    </row>
    <row r="290" spans="1:504" s="51" customFormat="1" ht="15" x14ac:dyDescent="0.25">
      <c r="A290" s="20" t="s">
        <v>132</v>
      </c>
      <c r="B290" s="21">
        <v>14043.7</v>
      </c>
      <c r="C290" s="21"/>
      <c r="D290" s="77">
        <v>693.5</v>
      </c>
      <c r="E290" s="77">
        <v>23823.9</v>
      </c>
      <c r="F290" s="78">
        <v>-8598.6</v>
      </c>
      <c r="G290" s="78"/>
      <c r="H290" s="78">
        <v>29717.9</v>
      </c>
      <c r="I290" s="105">
        <v>0</v>
      </c>
      <c r="J290" s="105">
        <v>0</v>
      </c>
      <c r="K290" s="77"/>
      <c r="L290" s="77"/>
      <c r="M290" s="78"/>
      <c r="N290" s="106">
        <v>0</v>
      </c>
    </row>
    <row r="291" spans="1:504" s="9" customFormat="1" x14ac:dyDescent="0.25">
      <c r="A291" s="107" t="s">
        <v>133</v>
      </c>
      <c r="B291" s="10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109"/>
    </row>
    <row r="292" spans="1:504" s="9" customFormat="1" ht="15" x14ac:dyDescent="0.25">
      <c r="A292" s="148" t="s">
        <v>94</v>
      </c>
      <c r="B292" s="253">
        <f t="shared" ref="B292:H292" si="74">B46+B60+B202+B208+B214+B231+B237</f>
        <v>24242.1</v>
      </c>
      <c r="C292" s="253">
        <f t="shared" si="74"/>
        <v>0</v>
      </c>
      <c r="D292" s="253">
        <f t="shared" si="74"/>
        <v>22649.400000000005</v>
      </c>
      <c r="E292" s="253">
        <f t="shared" si="74"/>
        <v>22709.500000000004</v>
      </c>
      <c r="F292" s="253">
        <f t="shared" si="74"/>
        <v>17040.3</v>
      </c>
      <c r="G292" s="253">
        <f t="shared" si="74"/>
        <v>0</v>
      </c>
      <c r="H292" s="253">
        <f t="shared" si="74"/>
        <v>22490.700000000004</v>
      </c>
      <c r="I292" s="254">
        <f>F292/E292</f>
        <v>0.75035998150553718</v>
      </c>
      <c r="J292" s="254">
        <f t="shared" si="65"/>
        <v>0.92775378370685735</v>
      </c>
      <c r="K292" s="253">
        <f>K46+K60+K202+K208+K214+K231+K237</f>
        <v>23870.300000000003</v>
      </c>
      <c r="L292" s="253">
        <f>L46+L60+L202+L208+L214+L231+L237</f>
        <v>21600.9</v>
      </c>
      <c r="M292" s="253">
        <f>M46+M60+M202+M208+M214+M231+M237</f>
        <v>21202.5</v>
      </c>
      <c r="N292" s="120">
        <f t="shared" si="67"/>
        <v>1.061340909798272</v>
      </c>
    </row>
    <row r="293" spans="1:504" s="9" customFormat="1" ht="28.5" customHeight="1" x14ac:dyDescent="0.25">
      <c r="A293" s="79" t="s">
        <v>95</v>
      </c>
      <c r="B293" s="255">
        <f t="shared" ref="B293:H293" si="75">B59+B87+B203+B209+B215+B232+B238</f>
        <v>7272</v>
      </c>
      <c r="C293" s="255">
        <f t="shared" si="75"/>
        <v>0</v>
      </c>
      <c r="D293" s="255">
        <f t="shared" si="75"/>
        <v>6688.7</v>
      </c>
      <c r="E293" s="255">
        <f t="shared" si="75"/>
        <v>6729.0999999999995</v>
      </c>
      <c r="F293" s="255">
        <f t="shared" si="75"/>
        <v>4954.3</v>
      </c>
      <c r="G293" s="255">
        <f t="shared" si="75"/>
        <v>0</v>
      </c>
      <c r="H293" s="255">
        <f t="shared" si="75"/>
        <v>6729</v>
      </c>
      <c r="I293" s="256">
        <f>F293/E293</f>
        <v>0.73625001857603556</v>
      </c>
      <c r="J293" s="256">
        <f t="shared" si="65"/>
        <v>0.9253300330033003</v>
      </c>
      <c r="K293" s="255">
        <f>K59+K87+K203+K209+K215+K232+K238</f>
        <v>7157.7000000000007</v>
      </c>
      <c r="L293" s="255">
        <f>L59+L87+L203+L209+L215+L232+L238</f>
        <v>6227.4</v>
      </c>
      <c r="M293" s="255">
        <f>M59+M87+M203+M209+M215+M232+M238</f>
        <v>6256.7000000000007</v>
      </c>
      <c r="N293" s="257">
        <f t="shared" si="67"/>
        <v>1.0637093178778423</v>
      </c>
    </row>
    <row r="294" spans="1:504" s="9" customFormat="1" ht="15" x14ac:dyDescent="0.25">
      <c r="A294" s="81" t="s">
        <v>60</v>
      </c>
      <c r="B294" s="137">
        <f t="shared" ref="B294:H294" si="76">B117+B127+B204+B210+B216+B233+B239</f>
        <v>11006.1</v>
      </c>
      <c r="C294" s="137">
        <f t="shared" si="76"/>
        <v>0</v>
      </c>
      <c r="D294" s="137">
        <f t="shared" si="76"/>
        <v>10037.200000000001</v>
      </c>
      <c r="E294" s="137">
        <f t="shared" si="76"/>
        <v>11234.800000000001</v>
      </c>
      <c r="F294" s="137">
        <f t="shared" si="76"/>
        <v>7638.5999999999995</v>
      </c>
      <c r="G294" s="137">
        <f t="shared" si="76"/>
        <v>0</v>
      </c>
      <c r="H294" s="137">
        <f t="shared" si="76"/>
        <v>11238.800000000001</v>
      </c>
      <c r="I294" s="261">
        <f>F294/E294</f>
        <v>0.67990529426425028</v>
      </c>
      <c r="J294" s="261">
        <f t="shared" si="65"/>
        <v>1.0211428207993749</v>
      </c>
      <c r="K294" s="137">
        <f>K117+K127+K204+K210+K216+K233+K239</f>
        <v>11312</v>
      </c>
      <c r="L294" s="137">
        <f>L117+L127+L204+L210+L216+L233+L239</f>
        <v>9734</v>
      </c>
      <c r="M294" s="137">
        <f>M117+M127+M204+M210+M216+M233+M239</f>
        <v>10638.6</v>
      </c>
      <c r="N294" s="262">
        <f t="shared" si="67"/>
        <v>1.0065131508701997</v>
      </c>
    </row>
    <row r="295" spans="1:504" s="9" customFormat="1" ht="15" x14ac:dyDescent="0.25">
      <c r="A295" s="274" t="s">
        <v>97</v>
      </c>
      <c r="B295" s="263">
        <f t="shared" ref="B295:H295" si="77">+B205+B211+B217+B234+B240+B268+B270</f>
        <v>1779.6000000000001</v>
      </c>
      <c r="C295" s="263">
        <f t="shared" si="77"/>
        <v>0</v>
      </c>
      <c r="D295" s="263">
        <f t="shared" si="77"/>
        <v>1742.2</v>
      </c>
      <c r="E295" s="263">
        <f t="shared" si="77"/>
        <v>2425.7999999999997</v>
      </c>
      <c r="F295" s="263">
        <f t="shared" si="77"/>
        <v>1906.3999999999999</v>
      </c>
      <c r="G295" s="263">
        <f t="shared" si="77"/>
        <v>0</v>
      </c>
      <c r="H295" s="263">
        <f t="shared" si="77"/>
        <v>2333.6000000000004</v>
      </c>
      <c r="I295" s="264">
        <f>F295/E295</f>
        <v>0.78588506884326825</v>
      </c>
      <c r="J295" s="264">
        <f t="shared" si="65"/>
        <v>1.3113059114407732</v>
      </c>
      <c r="K295" s="263">
        <f>+K205+K211+K217+K234+K240+K268+K270</f>
        <v>1978</v>
      </c>
      <c r="L295" s="263">
        <f>+L205+L211+L217+L234+L240+L268+L270</f>
        <v>1497.4</v>
      </c>
      <c r="M295" s="263">
        <f>+M205+M211+M217+M234+M240+M268+M270</f>
        <v>1426.9</v>
      </c>
      <c r="N295" s="265">
        <f t="shared" si="67"/>
        <v>0.84761741515255384</v>
      </c>
    </row>
    <row r="296" spans="1:504" s="9" customFormat="1" ht="38.25" x14ac:dyDescent="0.25">
      <c r="A296" s="114" t="s">
        <v>68</v>
      </c>
      <c r="B296" s="258">
        <f t="shared" ref="B296:H296" si="78">B144+B138+B154</f>
        <v>942.2</v>
      </c>
      <c r="C296" s="258">
        <f t="shared" si="78"/>
        <v>0</v>
      </c>
      <c r="D296" s="258">
        <f t="shared" si="78"/>
        <v>1153.3</v>
      </c>
      <c r="E296" s="258">
        <f t="shared" si="78"/>
        <v>1355.6</v>
      </c>
      <c r="F296" s="258">
        <f t="shared" si="78"/>
        <v>925.2</v>
      </c>
      <c r="G296" s="258">
        <f t="shared" si="78"/>
        <v>0</v>
      </c>
      <c r="H296" s="258">
        <f t="shared" si="78"/>
        <v>1393.2</v>
      </c>
      <c r="I296" s="259">
        <f t="shared" ref="I296:I302" si="79">F296/E296</f>
        <v>0.68250221304219538</v>
      </c>
      <c r="J296" s="259">
        <f t="shared" si="65"/>
        <v>1.4786669496922098</v>
      </c>
      <c r="K296" s="258">
        <f>K144+K138+K154</f>
        <v>1164.6999999999998</v>
      </c>
      <c r="L296" s="258">
        <f>L144+L138+L154</f>
        <v>983.9</v>
      </c>
      <c r="M296" s="258">
        <f>M144+M138+M154</f>
        <v>1003.9</v>
      </c>
      <c r="N296" s="260">
        <f t="shared" si="67"/>
        <v>0.83598908986505871</v>
      </c>
    </row>
    <row r="297" spans="1:504" s="9" customFormat="1" ht="15" x14ac:dyDescent="0.25">
      <c r="A297" s="111" t="s">
        <v>134</v>
      </c>
      <c r="B297" s="28">
        <v>67928.899999999994</v>
      </c>
      <c r="C297" s="28"/>
      <c r="D297" s="28">
        <v>49730.2</v>
      </c>
      <c r="E297" s="29">
        <v>69777</v>
      </c>
      <c r="F297" s="29">
        <v>48795.6</v>
      </c>
      <c r="G297" s="29"/>
      <c r="H297" s="29">
        <v>69777</v>
      </c>
      <c r="I297" s="322">
        <f t="shared" si="79"/>
        <v>0.69930779483210803</v>
      </c>
      <c r="J297" s="24">
        <f t="shared" si="65"/>
        <v>1.0272063878555373</v>
      </c>
      <c r="K297" s="28">
        <v>36038.400000000001</v>
      </c>
      <c r="L297" s="28">
        <v>10999.7</v>
      </c>
      <c r="M297" s="29">
        <v>17442.900000000001</v>
      </c>
      <c r="N297" s="50">
        <f t="shared" si="67"/>
        <v>0.51647964228900645</v>
      </c>
    </row>
    <row r="298" spans="1:504" s="9" customFormat="1" ht="15" x14ac:dyDescent="0.25">
      <c r="A298" s="111" t="s">
        <v>135</v>
      </c>
      <c r="B298" s="28">
        <v>59737.3</v>
      </c>
      <c r="C298" s="28"/>
      <c r="D298" s="28">
        <v>49730.2</v>
      </c>
      <c r="E298" s="29">
        <v>69777</v>
      </c>
      <c r="F298" s="29">
        <v>48795.6</v>
      </c>
      <c r="G298" s="29"/>
      <c r="H298" s="29">
        <v>69777</v>
      </c>
      <c r="I298" s="322">
        <f t="shared" si="79"/>
        <v>0.69930779483210803</v>
      </c>
      <c r="J298" s="24">
        <f t="shared" si="65"/>
        <v>1.1680641743098532</v>
      </c>
      <c r="K298" s="28">
        <v>36038.400000000001</v>
      </c>
      <c r="L298" s="28">
        <v>10999.7</v>
      </c>
      <c r="M298" s="29">
        <v>17442.900000000001</v>
      </c>
      <c r="N298" s="50">
        <f t="shared" si="67"/>
        <v>0.51647964228900645</v>
      </c>
    </row>
    <row r="299" spans="1:504" s="9" customFormat="1" ht="15" x14ac:dyDescent="0.25">
      <c r="A299" s="111" t="s">
        <v>136</v>
      </c>
      <c r="B299" s="28"/>
      <c r="C299" s="28"/>
      <c r="D299" s="28"/>
      <c r="E299" s="29"/>
      <c r="F299" s="29"/>
      <c r="G299" s="29"/>
      <c r="H299" s="29"/>
      <c r="I299" s="322"/>
      <c r="J299" s="24"/>
      <c r="K299" s="28"/>
      <c r="L299" s="115">
        <f>L278/(L279-L37-L38-L39)</f>
        <v>2.4862130887993966E-2</v>
      </c>
      <c r="M299" s="115">
        <f>M278/(M279-M37-M38-M39)</f>
        <v>5.0000512752145877E-2</v>
      </c>
      <c r="N299" s="50"/>
    </row>
    <row r="300" spans="1:504" s="9" customFormat="1" ht="15" x14ac:dyDescent="0.25">
      <c r="A300" s="111" t="s">
        <v>137</v>
      </c>
      <c r="B300" s="116">
        <f>-B280/(B7-B18)</f>
        <v>0.17817333537341523</v>
      </c>
      <c r="C300" s="116"/>
      <c r="D300" s="116">
        <f>-D280/(D7-D18)</f>
        <v>9.0360660864126745E-3</v>
      </c>
      <c r="E300" s="116">
        <f>-E280/(E7-E18)</f>
        <v>0.29223747092823632</v>
      </c>
      <c r="F300" s="116">
        <f>-F280/(F7-F18)</f>
        <v>-0.13175898900026509</v>
      </c>
      <c r="G300" s="116"/>
      <c r="H300" s="116">
        <f>-H280/(H7-H18)</f>
        <v>0.36397807648733882</v>
      </c>
      <c r="I300" s="322">
        <f t="shared" si="79"/>
        <v>-0.45086274727795139</v>
      </c>
      <c r="J300" s="24">
        <f t="shared" si="65"/>
        <v>2.0428313570294594</v>
      </c>
      <c r="K300" s="116">
        <f>-K280/(K7-K18)</f>
        <v>0</v>
      </c>
      <c r="L300" s="116">
        <f>-L280/(L7-L18)</f>
        <v>0</v>
      </c>
      <c r="M300" s="116">
        <f>-M280/(M7-M18)</f>
        <v>0</v>
      </c>
      <c r="N300" s="50">
        <f t="shared" si="67"/>
        <v>0</v>
      </c>
    </row>
    <row r="301" spans="1:504" ht="38.25" x14ac:dyDescent="0.25">
      <c r="A301" s="117" t="s">
        <v>138</v>
      </c>
      <c r="B301" s="118">
        <f>(B7)*10%+B28</f>
        <v>8358.6610000000001</v>
      </c>
      <c r="C301" s="118">
        <f>(C7)*10%+C303</f>
        <v>0</v>
      </c>
      <c r="D301" s="118">
        <f>(D7)*10%+D303</f>
        <v>7957.5</v>
      </c>
      <c r="E301" s="118">
        <f>(E7)*10%+E303</f>
        <v>8453.9699999999993</v>
      </c>
      <c r="F301" s="118">
        <f>(F7)*10%+F303</f>
        <v>6760.5860000000002</v>
      </c>
      <c r="G301" s="118"/>
      <c r="H301" s="118">
        <f>(H7)*10%+H303</f>
        <v>8463.59</v>
      </c>
      <c r="I301" s="254">
        <f t="shared" si="79"/>
        <v>0.79969363506139723</v>
      </c>
      <c r="J301" s="254">
        <f t="shared" si="65"/>
        <v>1.0125533264239333</v>
      </c>
      <c r="K301" s="118">
        <f>(K7)*10%+K303</f>
        <v>8855.1</v>
      </c>
      <c r="L301" s="118">
        <f>(L7)*10%+L303</f>
        <v>9236.2000000000007</v>
      </c>
      <c r="M301" s="119">
        <f>(M7)*10%+M303</f>
        <v>9576.4</v>
      </c>
      <c r="N301" s="120">
        <f t="shared" si="67"/>
        <v>1.0462581481380833</v>
      </c>
      <c r="SJ301" s="38"/>
    </row>
    <row r="302" spans="1:504" ht="38.25" x14ac:dyDescent="0.25">
      <c r="A302" s="117" t="s">
        <v>139</v>
      </c>
      <c r="B302" s="118">
        <f>(B7)*5%+B28</f>
        <v>4179.3305</v>
      </c>
      <c r="C302" s="118">
        <f>(C7)*5%+C303</f>
        <v>0</v>
      </c>
      <c r="D302" s="118">
        <f>(D7)*5%+D303</f>
        <v>3978.75</v>
      </c>
      <c r="E302" s="118">
        <f>(E7)*5%+E303</f>
        <v>4226.9849999999997</v>
      </c>
      <c r="F302" s="118">
        <f>(F7)*5%+F303</f>
        <v>3380.2930000000001</v>
      </c>
      <c r="G302" s="118"/>
      <c r="H302" s="118">
        <f>(H7)*5%+H303</f>
        <v>4231.7950000000001</v>
      </c>
      <c r="I302" s="254">
        <f t="shared" si="79"/>
        <v>0.79969363506139723</v>
      </c>
      <c r="J302" s="254">
        <f t="shared" si="65"/>
        <v>1.0125533264239333</v>
      </c>
      <c r="K302" s="118">
        <f>(K7)*5%+K303</f>
        <v>4427.55</v>
      </c>
      <c r="L302" s="118">
        <f>(L7)*5%+L303</f>
        <v>4618.1000000000004</v>
      </c>
      <c r="M302" s="119">
        <f>(M7)*5%+M303</f>
        <v>4788.2</v>
      </c>
      <c r="N302" s="120">
        <f t="shared" si="67"/>
        <v>1.0462581481380833</v>
      </c>
      <c r="SJ302" s="38"/>
    </row>
    <row r="303" spans="1:504" ht="25.5" x14ac:dyDescent="0.25">
      <c r="A303" s="111" t="s">
        <v>177</v>
      </c>
      <c r="B303" s="28">
        <v>26939</v>
      </c>
      <c r="C303" s="28"/>
      <c r="D303" s="28"/>
      <c r="E303" s="28"/>
      <c r="F303" s="28"/>
      <c r="G303" s="28"/>
      <c r="H303" s="28"/>
      <c r="I303" s="32"/>
      <c r="J303" s="32"/>
      <c r="K303" s="28"/>
      <c r="L303" s="116"/>
      <c r="M303" s="116"/>
      <c r="N303" s="32"/>
      <c r="SJ303" s="38"/>
    </row>
    <row r="304" spans="1:504" ht="25.5" x14ac:dyDescent="0.25">
      <c r="A304" s="213" t="s">
        <v>178</v>
      </c>
      <c r="B304" s="28"/>
      <c r="C304" s="28"/>
      <c r="D304" s="28"/>
      <c r="E304" s="28"/>
      <c r="F304" s="28"/>
      <c r="G304" s="28"/>
      <c r="H304" s="28"/>
      <c r="I304" s="32"/>
      <c r="J304" s="32"/>
      <c r="K304" s="28"/>
      <c r="L304" s="116"/>
      <c r="M304" s="116"/>
      <c r="N304" s="32"/>
      <c r="SJ304" s="38"/>
    </row>
    <row r="305" spans="1:504" ht="25.5" x14ac:dyDescent="0.25">
      <c r="A305" s="213" t="s">
        <v>179</v>
      </c>
      <c r="B305" s="28">
        <v>26939</v>
      </c>
      <c r="C305" s="28"/>
      <c r="D305" s="28"/>
      <c r="E305" s="28"/>
      <c r="F305" s="28"/>
      <c r="G305" s="28"/>
      <c r="H305" s="28"/>
      <c r="I305" s="32"/>
      <c r="J305" s="32"/>
      <c r="K305" s="28"/>
      <c r="L305" s="116"/>
      <c r="M305" s="116"/>
      <c r="N305" s="32"/>
      <c r="SJ305" s="38"/>
    </row>
    <row r="306" spans="1:504" ht="15" x14ac:dyDescent="0.25">
      <c r="A306" s="111" t="s">
        <v>141</v>
      </c>
      <c r="B306" s="28"/>
      <c r="C306" s="28"/>
      <c r="D306" s="28"/>
      <c r="E306" s="28"/>
      <c r="F306" s="28"/>
      <c r="G306" s="28"/>
      <c r="H306" s="28"/>
      <c r="I306" s="32"/>
      <c r="J306" s="32"/>
      <c r="K306" s="28"/>
      <c r="L306" s="116"/>
      <c r="M306" s="116"/>
      <c r="N306" s="32"/>
      <c r="SJ306" s="38"/>
    </row>
    <row r="307" spans="1:504" ht="25.5" x14ac:dyDescent="0.25">
      <c r="A307" s="111" t="s">
        <v>142</v>
      </c>
      <c r="B307" s="28"/>
      <c r="C307" s="28"/>
      <c r="D307" s="28"/>
      <c r="E307" s="28"/>
      <c r="F307" s="28"/>
      <c r="G307" s="28"/>
      <c r="H307" s="28"/>
      <c r="I307" s="32"/>
      <c r="J307" s="32"/>
      <c r="K307" s="28"/>
      <c r="L307" s="116"/>
      <c r="M307" s="116"/>
      <c r="N307" s="32"/>
      <c r="SJ307" s="38"/>
    </row>
    <row r="308" spans="1:504" ht="15" x14ac:dyDescent="0.25">
      <c r="A308" s="111" t="s">
        <v>180</v>
      </c>
      <c r="B308" s="28"/>
      <c r="C308" s="28"/>
      <c r="D308" s="28"/>
      <c r="E308" s="28"/>
      <c r="F308" s="28"/>
      <c r="G308" s="28"/>
      <c r="H308" s="28"/>
      <c r="I308" s="32"/>
      <c r="J308" s="32"/>
      <c r="K308" s="28"/>
      <c r="L308" s="116"/>
      <c r="M308" s="116"/>
      <c r="N308" s="32"/>
      <c r="SJ308" s="38"/>
    </row>
    <row r="309" spans="1:504" ht="25.5" x14ac:dyDescent="0.25">
      <c r="A309" s="111" t="s">
        <v>143</v>
      </c>
      <c r="B309" s="121">
        <f>B275/B279</f>
        <v>0</v>
      </c>
      <c r="C309" s="28"/>
      <c r="D309" s="121">
        <f>D275/D279</f>
        <v>8.9789645308453617E-4</v>
      </c>
      <c r="E309" s="121">
        <f>E275/E279</f>
        <v>5.0322230012848934E-4</v>
      </c>
      <c r="F309" s="121">
        <f>F275/F279</f>
        <v>0</v>
      </c>
      <c r="G309" s="121"/>
      <c r="H309" s="28"/>
      <c r="I309" s="32"/>
      <c r="J309" s="32"/>
      <c r="K309" s="121">
        <f>K275/K279</f>
        <v>9.459304719766316E-4</v>
      </c>
      <c r="L309" s="121">
        <f>L275/L279</f>
        <v>5.0477353740309592E-3</v>
      </c>
      <c r="M309" s="121">
        <f>M275/M279</f>
        <v>4.3858529555775754E-3</v>
      </c>
      <c r="N309" s="32"/>
      <c r="SJ309" s="38"/>
    </row>
    <row r="310" spans="1:504" ht="25.5" x14ac:dyDescent="0.25">
      <c r="A310" s="112" t="s">
        <v>144</v>
      </c>
      <c r="B310" s="28">
        <f>B60+B87+B73+B79+B124+B266+B269+B271+B273</f>
        <v>28912.800000000003</v>
      </c>
      <c r="C310" s="28">
        <f t="shared" ref="C310:H310" si="80">C60+C87+C73+C79+C124+C266+C269+C271+C273</f>
        <v>0</v>
      </c>
      <c r="D310" s="28">
        <f t="shared" si="80"/>
        <v>25518.600000000002</v>
      </c>
      <c r="E310" s="28">
        <f t="shared" si="80"/>
        <v>26752.3</v>
      </c>
      <c r="F310" s="28">
        <f t="shared" si="80"/>
        <v>19217.699999999997</v>
      </c>
      <c r="G310" s="28">
        <f t="shared" si="80"/>
        <v>0</v>
      </c>
      <c r="H310" s="28">
        <f t="shared" si="80"/>
        <v>26881.100000000002</v>
      </c>
      <c r="I310" s="32">
        <f t="shared" ref="I310:I311" si="81">F310/E310</f>
        <v>0.71835692632035364</v>
      </c>
      <c r="J310" s="32">
        <f t="shared" ref="J310:J311" si="82">H310/B310</f>
        <v>0.92973008494507625</v>
      </c>
      <c r="K310" s="28">
        <f>K60+K87+K73+K79+K124+K266+K269+K271+K273</f>
        <v>27493.899999999998</v>
      </c>
      <c r="L310" s="28">
        <f t="shared" ref="L310:M310" si="83">L60+L87+L73+L79+L124+L266+L269+L271+L273</f>
        <v>24113.800000000007</v>
      </c>
      <c r="M310" s="28">
        <f t="shared" si="83"/>
        <v>23719.4</v>
      </c>
      <c r="N310" s="32">
        <f t="shared" ref="N310:N311" si="84">K310/H310</f>
        <v>1.0227966861475162</v>
      </c>
      <c r="SJ310" s="38"/>
    </row>
    <row r="311" spans="1:504" ht="25.5" x14ac:dyDescent="0.25">
      <c r="A311" s="214" t="s">
        <v>181</v>
      </c>
      <c r="B311" s="277">
        <f>B56+B72+B99+B172+B183+B188+B190+B192+B206+B212+B218+B226+B235+B241+B246+B112+B134+B78</f>
        <v>54560.399999999994</v>
      </c>
      <c r="C311" s="277">
        <f t="shared" ref="C311:H311" si="85">C56+C72+C99+C172+C183+C188+C190+C192+C206+C212+C218+C226+C235+C241+C246+C112+C134+C78</f>
        <v>0</v>
      </c>
      <c r="D311" s="277">
        <f t="shared" si="85"/>
        <v>30087.599999999999</v>
      </c>
      <c r="E311" s="277">
        <f t="shared" si="85"/>
        <v>105043.9</v>
      </c>
      <c r="F311" s="277">
        <f t="shared" si="85"/>
        <v>85607.89999999998</v>
      </c>
      <c r="G311" s="277">
        <f t="shared" si="85"/>
        <v>0</v>
      </c>
      <c r="H311" s="277">
        <f t="shared" si="85"/>
        <v>98609.5</v>
      </c>
      <c r="I311" s="32">
        <f t="shared" si="81"/>
        <v>0.81497259717127779</v>
      </c>
      <c r="J311" s="32">
        <f t="shared" si="82"/>
        <v>1.8073456206332801</v>
      </c>
      <c r="K311" s="277">
        <f>K56+K72+K99+K172+K183+K188+K190+K192+K206+K212+K218+K226+K235+K241+K246+K134+K78+K112</f>
        <v>28193.399999999998</v>
      </c>
      <c r="L311" s="277">
        <f t="shared" ref="L311:M311" si="86">L56+L72+L99+L172+L183+L188+L190+L192+L206+L212+L218+L226+L235+L241+L246+L134+L78</f>
        <v>18216.599999999999</v>
      </c>
      <c r="M311" s="277">
        <f t="shared" si="86"/>
        <v>38894.300000000003</v>
      </c>
      <c r="N311" s="32">
        <f t="shared" si="84"/>
        <v>0.2859095726071017</v>
      </c>
      <c r="SJ311" s="38"/>
    </row>
    <row r="312" spans="1:504" ht="15.75" x14ac:dyDescent="0.25">
      <c r="A312" s="122"/>
      <c r="B312" s="321"/>
      <c r="C312" s="321"/>
      <c r="D312" s="321"/>
      <c r="E312" s="321"/>
      <c r="F312" s="321"/>
      <c r="G312" s="321"/>
      <c r="H312" s="321"/>
      <c r="I312" s="321"/>
      <c r="J312" s="321"/>
      <c r="K312" s="321"/>
      <c r="L312" s="321"/>
      <c r="M312" s="321"/>
      <c r="N312" s="128"/>
      <c r="SJ312" s="38"/>
    </row>
    <row r="313" spans="1:504" x14ac:dyDescent="0.25">
      <c r="A313" s="122"/>
      <c r="B313" s="123"/>
      <c r="C313" s="124"/>
      <c r="D313" s="124"/>
      <c r="E313" s="124"/>
      <c r="F313" s="124"/>
      <c r="H313" s="124"/>
      <c r="I313" s="124"/>
      <c r="J313" s="125"/>
      <c r="K313" s="126"/>
      <c r="L313" s="127"/>
      <c r="M313" s="127"/>
      <c r="N313" s="128"/>
      <c r="SJ313" s="38"/>
    </row>
    <row r="314" spans="1:504" x14ac:dyDescent="0.25">
      <c r="A314" s="122"/>
      <c r="B314" s="123"/>
      <c r="C314" s="124"/>
      <c r="D314" s="130"/>
      <c r="E314" s="130"/>
      <c r="F314" s="130"/>
      <c r="G314" s="125"/>
      <c r="H314" s="124"/>
      <c r="I314" s="124"/>
      <c r="J314" s="125"/>
      <c r="K314" s="126"/>
      <c r="L314" s="127"/>
      <c r="M314" s="127"/>
      <c r="N314" s="128"/>
    </row>
    <row r="315" spans="1:504" x14ac:dyDescent="0.25">
      <c r="A315" s="122"/>
      <c r="B315" s="123"/>
      <c r="C315" s="124"/>
      <c r="D315" s="124"/>
      <c r="E315" s="124"/>
      <c r="F315" s="124"/>
      <c r="G315" s="125"/>
      <c r="H315" s="124"/>
      <c r="I315" s="124"/>
      <c r="J315" s="125"/>
      <c r="K315" s="126"/>
      <c r="L315" s="127"/>
      <c r="M315" s="127"/>
      <c r="N315" s="128"/>
    </row>
    <row r="316" spans="1:504" x14ac:dyDescent="0.25">
      <c r="A316" s="122"/>
      <c r="B316" s="123"/>
      <c r="C316" s="124"/>
      <c r="D316" s="124"/>
      <c r="E316" s="124"/>
      <c r="F316" s="124"/>
      <c r="G316" s="125"/>
      <c r="H316" s="124"/>
      <c r="I316" s="124"/>
      <c r="J316" s="125"/>
      <c r="K316" s="126"/>
      <c r="L316" s="127"/>
      <c r="M316" s="127"/>
      <c r="N316" s="128"/>
    </row>
    <row r="317" spans="1:504" x14ac:dyDescent="0.25">
      <c r="A317" s="122"/>
      <c r="B317" s="123"/>
      <c r="C317" s="124"/>
      <c r="D317" s="124"/>
      <c r="E317" s="124"/>
      <c r="F317" s="124"/>
      <c r="G317" s="125"/>
      <c r="H317" s="124"/>
      <c r="I317" s="124"/>
      <c r="J317" s="125"/>
      <c r="K317" s="126"/>
      <c r="L317" s="127"/>
      <c r="M317" s="127"/>
      <c r="N317" s="128"/>
    </row>
    <row r="318" spans="1:504" x14ac:dyDescent="0.25">
      <c r="A318" s="122"/>
      <c r="B318" s="123"/>
      <c r="C318" s="124"/>
      <c r="D318" s="124"/>
      <c r="E318" s="124"/>
      <c r="F318" s="124"/>
      <c r="G318" s="125"/>
      <c r="H318" s="124"/>
      <c r="I318" s="124"/>
      <c r="J318" s="125"/>
      <c r="K318" s="126"/>
      <c r="L318" s="127"/>
      <c r="M318" s="127"/>
      <c r="N318" s="128"/>
    </row>
    <row r="319" spans="1:504" x14ac:dyDescent="0.25">
      <c r="A319" s="122"/>
      <c r="B319" s="123"/>
      <c r="C319" s="124"/>
      <c r="D319" s="124"/>
      <c r="E319" s="124"/>
      <c r="F319" s="124"/>
      <c r="G319" s="125"/>
      <c r="H319" s="124"/>
      <c r="I319" s="124"/>
      <c r="J319" s="125"/>
      <c r="K319" s="126"/>
      <c r="L319" s="127"/>
      <c r="M319" s="127"/>
      <c r="N319" s="128"/>
    </row>
    <row r="320" spans="1:504" x14ac:dyDescent="0.25">
      <c r="A320" s="122"/>
      <c r="B320" s="123"/>
      <c r="C320" s="124"/>
      <c r="D320" s="124"/>
      <c r="E320" s="124"/>
      <c r="F320" s="124"/>
      <c r="G320" s="125"/>
      <c r="H320" s="124"/>
      <c r="I320" s="124"/>
      <c r="J320" s="125"/>
      <c r="K320" s="126"/>
      <c r="L320" s="127"/>
      <c r="M320" s="127"/>
      <c r="N320" s="128"/>
    </row>
    <row r="321" spans="1:14" x14ac:dyDescent="0.25">
      <c r="A321" s="122"/>
      <c r="B321" s="123"/>
      <c r="C321" s="124"/>
      <c r="D321" s="124"/>
      <c r="E321" s="124"/>
      <c r="F321" s="124"/>
      <c r="G321" s="125"/>
      <c r="H321" s="124"/>
      <c r="I321" s="124"/>
      <c r="J321" s="125"/>
      <c r="K321" s="126"/>
      <c r="L321" s="127"/>
      <c r="M321" s="127"/>
      <c r="N321" s="128"/>
    </row>
    <row r="322" spans="1:14" x14ac:dyDescent="0.25">
      <c r="A322" s="122"/>
      <c r="B322" s="123"/>
      <c r="C322" s="124"/>
      <c r="D322" s="124"/>
      <c r="E322" s="124"/>
      <c r="F322" s="124"/>
      <c r="G322" s="125"/>
      <c r="H322" s="124"/>
      <c r="I322" s="124"/>
      <c r="J322" s="125"/>
      <c r="K322" s="126"/>
      <c r="L322" s="127"/>
      <c r="M322" s="127"/>
      <c r="N322" s="128"/>
    </row>
    <row r="323" spans="1:14" x14ac:dyDescent="0.25">
      <c r="A323" s="122"/>
      <c r="B323" s="123"/>
      <c r="C323" s="124"/>
      <c r="D323" s="124"/>
      <c r="E323" s="124"/>
      <c r="F323" s="124"/>
      <c r="G323" s="125"/>
      <c r="H323" s="124"/>
      <c r="I323" s="124"/>
      <c r="J323" s="125"/>
      <c r="K323" s="126"/>
      <c r="L323" s="127"/>
      <c r="M323" s="127"/>
      <c r="N323" s="128"/>
    </row>
    <row r="324" spans="1:14" x14ac:dyDescent="0.25">
      <c r="A324" s="122"/>
      <c r="B324" s="123"/>
      <c r="C324" s="124"/>
      <c r="D324" s="124"/>
      <c r="E324" s="124"/>
      <c r="F324" s="124"/>
      <c r="G324" s="125"/>
      <c r="H324" s="124"/>
      <c r="I324" s="124"/>
      <c r="J324" s="125"/>
      <c r="K324" s="126"/>
      <c r="L324" s="127"/>
      <c r="M324" s="127"/>
      <c r="N324" s="128"/>
    </row>
    <row r="325" spans="1:14" x14ac:dyDescent="0.25">
      <c r="A325" s="122"/>
      <c r="B325" s="123"/>
      <c r="C325" s="124"/>
      <c r="D325" s="124"/>
      <c r="E325" s="124"/>
      <c r="F325" s="124"/>
      <c r="G325" s="125"/>
      <c r="H325" s="124"/>
      <c r="I325" s="124"/>
      <c r="J325" s="125"/>
      <c r="K325" s="126"/>
      <c r="L325" s="127"/>
      <c r="M325" s="127"/>
      <c r="N325" s="128"/>
    </row>
    <row r="326" spans="1:14" x14ac:dyDescent="0.25">
      <c r="A326" s="122"/>
      <c r="B326" s="123"/>
      <c r="C326" s="124"/>
      <c r="D326" s="124"/>
      <c r="E326" s="124"/>
      <c r="F326" s="124"/>
      <c r="G326" s="125"/>
      <c r="H326" s="124"/>
      <c r="I326" s="124"/>
      <c r="J326" s="125"/>
      <c r="K326" s="126"/>
      <c r="L326" s="127"/>
      <c r="M326" s="127"/>
      <c r="N326" s="128"/>
    </row>
    <row r="327" spans="1:14" x14ac:dyDescent="0.25">
      <c r="A327" s="122"/>
      <c r="B327" s="123"/>
      <c r="C327" s="124"/>
      <c r="D327" s="124"/>
      <c r="E327" s="124"/>
      <c r="F327" s="124"/>
      <c r="G327" s="125"/>
      <c r="H327" s="124"/>
      <c r="I327" s="124"/>
      <c r="J327" s="125"/>
      <c r="K327" s="126"/>
      <c r="L327" s="127"/>
      <c r="M327" s="127"/>
      <c r="N327" s="128"/>
    </row>
    <row r="328" spans="1:14" x14ac:dyDescent="0.25">
      <c r="A328" s="122"/>
      <c r="B328" s="123"/>
      <c r="C328" s="124"/>
      <c r="D328" s="124"/>
      <c r="E328" s="124"/>
      <c r="F328" s="124"/>
      <c r="G328" s="130"/>
      <c r="H328" s="124"/>
      <c r="I328" s="124"/>
      <c r="J328" s="125"/>
      <c r="K328" s="126"/>
      <c r="L328" s="127"/>
      <c r="M328" s="127"/>
      <c r="N328" s="128"/>
    </row>
    <row r="329" spans="1:14" x14ac:dyDescent="0.25">
      <c r="A329" s="122"/>
      <c r="B329" s="123"/>
      <c r="C329" s="124"/>
      <c r="D329" s="124"/>
      <c r="E329" s="124"/>
      <c r="F329" s="124"/>
      <c r="G329" s="125"/>
      <c r="H329" s="124"/>
      <c r="I329" s="124"/>
      <c r="J329" s="125"/>
      <c r="K329" s="126"/>
      <c r="L329" s="127"/>
      <c r="M329" s="127"/>
      <c r="N329" s="128"/>
    </row>
    <row r="330" spans="1:14" x14ac:dyDescent="0.25">
      <c r="A330" s="122"/>
      <c r="B330" s="123"/>
      <c r="C330" s="124"/>
      <c r="D330" s="124"/>
      <c r="E330" s="124"/>
      <c r="F330" s="124"/>
      <c r="G330" s="125"/>
      <c r="H330" s="124"/>
      <c r="I330" s="124"/>
      <c r="J330" s="125"/>
      <c r="K330" s="126"/>
      <c r="L330" s="127"/>
      <c r="M330" s="127"/>
      <c r="N330" s="128"/>
    </row>
    <row r="331" spans="1:14" x14ac:dyDescent="0.25">
      <c r="A331" s="122"/>
      <c r="B331" s="123"/>
      <c r="C331" s="124"/>
      <c r="D331" s="124"/>
      <c r="E331" s="124"/>
      <c r="F331" s="124"/>
      <c r="G331" s="125"/>
      <c r="H331" s="124"/>
      <c r="I331" s="124"/>
      <c r="J331" s="125"/>
      <c r="K331" s="126"/>
      <c r="L331" s="127"/>
      <c r="M331" s="127"/>
      <c r="N331" s="128"/>
    </row>
  </sheetData>
  <autoFilter ref="A4:SJ311"/>
  <mergeCells count="15">
    <mergeCell ref="A281:E281"/>
    <mergeCell ref="A44:E44"/>
    <mergeCell ref="B2:C2"/>
    <mergeCell ref="A2:A4"/>
    <mergeCell ref="N2:N4"/>
    <mergeCell ref="B3:B4"/>
    <mergeCell ref="D3:D4"/>
    <mergeCell ref="E3:E4"/>
    <mergeCell ref="F3:F4"/>
    <mergeCell ref="K3:K4"/>
    <mergeCell ref="C3:C4"/>
    <mergeCell ref="L3:L4"/>
    <mergeCell ref="M3:M4"/>
    <mergeCell ref="K2:M2"/>
    <mergeCell ref="D2:J2"/>
  </mergeCells>
  <pageMargins left="0" right="0" top="0.19685039370078741" bottom="0" header="0.19685039370078741" footer="0.15748031496062992"/>
  <pageSetup paperSize="9" scale="70" fitToHeight="0" orientation="landscape" r:id="rId1"/>
  <rowBreaks count="1" manualBreakCount="1">
    <brk id="1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Район (город)</vt:lpstr>
      <vt:lpstr>Свод поселений</vt:lpstr>
      <vt:lpstr>'Район (город)'!Заголовки_для_печати</vt:lpstr>
      <vt:lpstr>'Свод поселений'!Заголовки_для_печати</vt:lpstr>
      <vt:lpstr>'Район (город)'!Область_печати</vt:lpstr>
      <vt:lpstr>'Свод поселений'!Область_печати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ChinkarevaSM</cp:lastModifiedBy>
  <cp:lastPrinted>2020-11-06T12:30:12Z</cp:lastPrinted>
  <dcterms:created xsi:type="dcterms:W3CDTF">2018-08-27T11:57:34Z</dcterms:created>
  <dcterms:modified xsi:type="dcterms:W3CDTF">2020-11-12T12:33:52Z</dcterms:modified>
</cp:coreProperties>
</file>